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augykla\Konkursai\2019\R19217 proj. 50t.EUR Šiaulių reg. (Kelm. Šiaulių r.)\Derybos 863\"/>
    </mc:Choice>
  </mc:AlternateContent>
  <workbookProtection workbookAlgorithmName="SHA-512" workbookHashValue="pb+41wgpSk3u7kEP+/6obcYHCgsy8UQyGndOrX8wE6MM7obsxdlCXpgF7MILHWq80iDzFAlepZhjAHk2Bj29lg==" workbookSaltValue="wsO3htI77xgOXU78KCvXvg==" workbookSpinCount="100000" lockStructure="1"/>
  <bookViews>
    <workbookView xWindow="0" yWindow="0" windowWidth="28800" windowHeight="11985"/>
  </bookViews>
  <sheets>
    <sheet name="Galutinė lentelė" sheetId="7" r:id="rId1"/>
    <sheet name="Bendri išaiškinimai" sheetId="5" r:id="rId2"/>
  </sheets>
  <definedNames>
    <definedName name="_xlnm._FilterDatabase" localSheetId="0" hidden="1">'Galutinė lentelė'!$B$7:$I$396</definedName>
    <definedName name="_xlnm.Print_Area" localSheetId="1">'Bendri išaiškinimai'!$A$1:$B$29</definedName>
    <definedName name="_xlnm.Print_Area" localSheetId="0">'Galutinė lentelė'!$A$1:$I$396</definedName>
  </definedNames>
  <calcPr calcId="162913"/>
</workbook>
</file>

<file path=xl/calcChain.xml><?xml version="1.0" encoding="utf-8"?>
<calcChain xmlns="http://schemas.openxmlformats.org/spreadsheetml/2006/main">
  <c r="H394" i="7" l="1"/>
  <c r="H395" i="7"/>
  <c r="H393" i="7"/>
  <c r="H9" i="7" l="1"/>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197" i="7"/>
  <c r="H198" i="7"/>
  <c r="H199" i="7"/>
  <c r="H200" i="7"/>
  <c r="H201" i="7"/>
  <c r="H202" i="7"/>
  <c r="H203" i="7"/>
  <c r="H204" i="7"/>
  <c r="H205" i="7"/>
  <c r="H206" i="7"/>
  <c r="H207" i="7"/>
  <c r="H208" i="7"/>
  <c r="H209" i="7"/>
  <c r="H210" i="7"/>
  <c r="H211" i="7"/>
  <c r="H212" i="7"/>
  <c r="H213" i="7"/>
  <c r="H214" i="7"/>
  <c r="H215" i="7"/>
  <c r="H216" i="7"/>
  <c r="H217" i="7"/>
  <c r="H218" i="7"/>
  <c r="H219" i="7"/>
  <c r="H220" i="7"/>
  <c r="H221" i="7"/>
  <c r="H222" i="7"/>
  <c r="H223" i="7"/>
  <c r="H224" i="7"/>
  <c r="H225" i="7"/>
  <c r="H226" i="7"/>
  <c r="H227" i="7"/>
  <c r="H228" i="7"/>
  <c r="H229" i="7"/>
  <c r="H230" i="7"/>
  <c r="H231" i="7"/>
  <c r="H232" i="7"/>
  <c r="H233" i="7"/>
  <c r="H234" i="7"/>
  <c r="H235" i="7"/>
  <c r="H236" i="7"/>
  <c r="H237" i="7"/>
  <c r="H238" i="7"/>
  <c r="H239" i="7"/>
  <c r="H240" i="7"/>
  <c r="H241" i="7"/>
  <c r="H242" i="7"/>
  <c r="H243" i="7"/>
  <c r="H244" i="7"/>
  <c r="H245" i="7"/>
  <c r="H246" i="7"/>
  <c r="H247" i="7"/>
  <c r="H248" i="7"/>
  <c r="H249" i="7"/>
  <c r="H250" i="7"/>
  <c r="H251" i="7"/>
  <c r="H252" i="7"/>
  <c r="H253" i="7"/>
  <c r="H254" i="7"/>
  <c r="H255" i="7"/>
  <c r="H256" i="7"/>
  <c r="H257" i="7"/>
  <c r="H258" i="7"/>
  <c r="H259" i="7"/>
  <c r="H260" i="7"/>
  <c r="H261" i="7"/>
  <c r="H262" i="7"/>
  <c r="H263" i="7"/>
  <c r="H264" i="7"/>
  <c r="H265" i="7"/>
  <c r="H266" i="7"/>
  <c r="H267" i="7"/>
  <c r="H268" i="7"/>
  <c r="H269" i="7"/>
  <c r="H270" i="7"/>
  <c r="H271" i="7"/>
  <c r="H272" i="7"/>
  <c r="H273" i="7"/>
  <c r="H274" i="7"/>
  <c r="H275" i="7"/>
  <c r="H276" i="7"/>
  <c r="H277" i="7"/>
  <c r="H278" i="7"/>
  <c r="H279" i="7"/>
  <c r="H280" i="7"/>
  <c r="H281" i="7"/>
  <c r="H282" i="7"/>
  <c r="H283" i="7"/>
  <c r="H284" i="7"/>
  <c r="H285" i="7"/>
  <c r="H286" i="7"/>
  <c r="H287" i="7"/>
  <c r="H288" i="7"/>
  <c r="H289" i="7"/>
  <c r="H290" i="7"/>
  <c r="H291" i="7"/>
  <c r="H292" i="7"/>
  <c r="H293" i="7"/>
  <c r="H294" i="7"/>
  <c r="H295" i="7"/>
  <c r="H296" i="7"/>
  <c r="H297" i="7"/>
  <c r="H298" i="7"/>
  <c r="H299" i="7"/>
  <c r="H300" i="7"/>
  <c r="H301" i="7"/>
  <c r="H302" i="7"/>
  <c r="H303" i="7"/>
  <c r="H304" i="7"/>
  <c r="H305" i="7"/>
  <c r="H306" i="7"/>
  <c r="H307" i="7"/>
  <c r="H308" i="7"/>
  <c r="H309" i="7"/>
  <c r="H310" i="7"/>
  <c r="H311" i="7"/>
  <c r="H312" i="7"/>
  <c r="H313" i="7"/>
  <c r="H314" i="7"/>
  <c r="H315" i="7"/>
  <c r="H316" i="7"/>
  <c r="H317" i="7"/>
  <c r="H318" i="7"/>
  <c r="H319" i="7"/>
  <c r="H320" i="7"/>
  <c r="H321" i="7"/>
  <c r="H322" i="7"/>
  <c r="H323" i="7"/>
  <c r="H324" i="7"/>
  <c r="H325" i="7"/>
  <c r="H326" i="7"/>
  <c r="H327" i="7"/>
  <c r="H328" i="7"/>
  <c r="H329" i="7"/>
  <c r="H330" i="7"/>
  <c r="H331" i="7"/>
  <c r="H332" i="7"/>
  <c r="H333" i="7"/>
  <c r="H334" i="7"/>
  <c r="H335" i="7"/>
  <c r="H336" i="7"/>
  <c r="H337" i="7"/>
  <c r="H338" i="7"/>
  <c r="H339" i="7"/>
  <c r="H340" i="7"/>
  <c r="H341" i="7"/>
  <c r="H342" i="7"/>
  <c r="H343" i="7"/>
  <c r="H344" i="7"/>
  <c r="H345" i="7"/>
  <c r="H346" i="7"/>
  <c r="H347" i="7"/>
  <c r="H348" i="7"/>
  <c r="H349" i="7"/>
  <c r="H350" i="7"/>
  <c r="H351" i="7"/>
  <c r="H352" i="7"/>
  <c r="H353" i="7"/>
  <c r="H354" i="7"/>
  <c r="H355" i="7"/>
  <c r="H356" i="7"/>
  <c r="H357" i="7"/>
  <c r="H358" i="7"/>
  <c r="H359" i="7"/>
  <c r="H360" i="7"/>
  <c r="H361" i="7"/>
  <c r="H362" i="7"/>
  <c r="H363" i="7"/>
  <c r="H364" i="7"/>
  <c r="H365" i="7"/>
  <c r="H366" i="7"/>
  <c r="H367" i="7"/>
  <c r="H368" i="7"/>
  <c r="H369" i="7"/>
  <c r="H370" i="7"/>
  <c r="H371" i="7"/>
  <c r="H372" i="7"/>
  <c r="H373" i="7"/>
  <c r="H374" i="7"/>
  <c r="H375" i="7"/>
  <c r="H376" i="7"/>
  <c r="H377" i="7"/>
  <c r="H378" i="7"/>
  <c r="H379" i="7"/>
  <c r="H380" i="7"/>
  <c r="H381" i="7"/>
  <c r="H382" i="7"/>
  <c r="H383" i="7"/>
  <c r="H384" i="7"/>
  <c r="H385" i="7"/>
  <c r="H386" i="7"/>
  <c r="H387" i="7"/>
  <c r="H388" i="7"/>
  <c r="H389" i="7"/>
  <c r="H390" i="7"/>
  <c r="H391" i="7"/>
  <c r="H392" i="7"/>
  <c r="H8" i="7"/>
  <c r="H396" i="7" l="1"/>
</calcChain>
</file>

<file path=xl/sharedStrings.xml><?xml version="1.0" encoding="utf-8"?>
<sst xmlns="http://schemas.openxmlformats.org/spreadsheetml/2006/main" count="1600" uniqueCount="788">
  <si>
    <t>0,4 kV OL</t>
  </si>
  <si>
    <t>vnt.</t>
  </si>
  <si>
    <t>0,4 kV OL Atvado demontavimas</t>
  </si>
  <si>
    <t>km</t>
  </si>
  <si>
    <t>0,4 kV OL Vienfazio - Trifazio atvado laidų reguliavimas</t>
  </si>
  <si>
    <t>0,4 kV viršįtampių ribotuvų keitimas atramoje (1 vnt.)</t>
  </si>
  <si>
    <t>0,4 kV viršįtampių ribotuvų montavimas atramoje (1 vnt.)</t>
  </si>
  <si>
    <t>Gandralizdžio demontavimas</t>
  </si>
  <si>
    <t>Gandralizdžio įrengimas 0,4 kV OL atramoje</t>
  </si>
  <si>
    <t>10 kV OL</t>
  </si>
  <si>
    <t>10 kV neizoliuotų laidų keitimas izoliuotais laidais, keičiant metalo konstrukcijas ir izoliatorius, (3 laidai) (1 km)</t>
  </si>
  <si>
    <t>10 kV OL Įspėjamųjų ženklų atnaujinimas (1 vnt.)</t>
  </si>
  <si>
    <t>10 kV OL linijinio skyriklio ir pavaros remontas</t>
  </si>
  <si>
    <t>10 kV OL linijinio skyriklio pavaros keitimas</t>
  </si>
  <si>
    <t>10 kV OL Skyriklio demontavimas nuo atramos</t>
  </si>
  <si>
    <t>10 kV OL tempiamosios girliandos keitimas</t>
  </si>
  <si>
    <t>0,4 kV KL</t>
  </si>
  <si>
    <t>m</t>
  </si>
  <si>
    <t>10 kV KL</t>
  </si>
  <si>
    <t>TR</t>
  </si>
  <si>
    <t>0,4 kV daugiau kaip 100 A automatinio jungiklio keitimas</t>
  </si>
  <si>
    <t>0,4 kV iki 100 A automatinio jungiklio keitimas</t>
  </si>
  <si>
    <t>0,4 kV saugiklių lizdų keitimas transformatorinėje (1 vnt.)</t>
  </si>
  <si>
    <t>10 kV galios skyriklių remontas</t>
  </si>
  <si>
    <t>10 kV saugiklių lizdų keitimas transformatorinėje</t>
  </si>
  <si>
    <t>Galios transformatoriaus iki 250 kVA keitimas</t>
  </si>
  <si>
    <t>m2</t>
  </si>
  <si>
    <t>Komplektinių transformatorinių techninė priežiūra (10 kV galios transformatorių)</t>
  </si>
  <si>
    <t>Komplektinių transformatorinių techninė priežiūra (Minsko tipo 0,4 kV skydų)</t>
  </si>
  <si>
    <t>Komplektinių transformatorinių techninė priežiūra (Minsko tipo 10 kV sekcijų)</t>
  </si>
  <si>
    <t>Komplektinių transformatorinių techninė priežiūra (Šiaulių tipo 0,4 kV skydų)</t>
  </si>
  <si>
    <t>Komplektinių transformatorinių techninė priežiūra (Šiaulių tipo 10 kV sekcijų)</t>
  </si>
  <si>
    <t>Modulinių transformatorinių (vienos sekcijos) techninė priežiūra (0,4 kV sekcija)</t>
  </si>
  <si>
    <t>Modulinių transformatorinių (vienos sekcijos) techninė priežiūra (10 kV sekcija)</t>
  </si>
  <si>
    <t>Modulinių transformatorinių (vienos sekcijos) techninė priežiūra (galios transformatoriaus sekcija)</t>
  </si>
  <si>
    <t>Silikagelio keitimas jėgos ir matavimo transformatoriuose (1 transformatorius)</t>
  </si>
  <si>
    <t>Stacionariųjų transformatorinių (vienos sekcijos) techninė priežiūra (0,4 kV skirstyklos)</t>
  </si>
  <si>
    <t>Stacionariųjų transformatorinių (vienos sekcijos) techninė priežiūra (10 kV skirstyklos)</t>
  </si>
  <si>
    <t>Stacionariųjų transformatorinių (vienos sekcijos) techninė priežiūra (galios transformatoriaus)</t>
  </si>
  <si>
    <t xml:space="preserve">Stulpinės transformatorinės techninė priežiūra (Pilna tech. priežiūra pagal tech. kortą) </t>
  </si>
  <si>
    <t>Stulpinių transformatorinių techninė priežiūra (0,4 kV įrenginiai)</t>
  </si>
  <si>
    <t>Stulpinių transformatorinių techninė priežiūra (galios transformatorius)</t>
  </si>
  <si>
    <t>Šviestuvų su kaitinamosiomis lempomis montavimas, kabinant normalios aplinkos patalpose</t>
  </si>
  <si>
    <t>Transformatorinių durų vyrių keitimas (vyris)</t>
  </si>
  <si>
    <t>Vidinės spynos keitimas transformatorinėje</t>
  </si>
  <si>
    <t>KS,KAS</t>
  </si>
  <si>
    <t>Durelių tiesinimas</t>
  </si>
  <si>
    <t>Įžeminimo varžos matavimas</t>
  </si>
  <si>
    <t>Kontaktinių sujungimų KS perveržimas (1 spinta)</t>
  </si>
  <si>
    <t>Nepritvirtinto automatinio jungiklio pritvirtinimas</t>
  </si>
  <si>
    <t>Prijungtų linijų perjungimas KS</t>
  </si>
  <si>
    <t>Kita</t>
  </si>
  <si>
    <t>Anksčiau dažytų elektrotechninių įrenginių dažymas (1 m2)</t>
  </si>
  <si>
    <t>Įžeminimo laidininkų (juostų) klojimas tranšėjose (su žemės darbais) (1 m)</t>
  </si>
  <si>
    <t>0,4 - 10 KV Šynų izoliacijos varžos matavimas</t>
  </si>
  <si>
    <t>val.</t>
  </si>
  <si>
    <t>Pereinamųjų varžų matavimas</t>
  </si>
  <si>
    <t>0,4 - 10 kV Atramos numeravimo atnaujinimas (1 vnt.)</t>
  </si>
  <si>
    <t>Įžeminimo įrenginio patikrinimas atkasant</t>
  </si>
  <si>
    <t>10 kV kabelių bandymas labai žemo dažnio įtampa (VLF)</t>
  </si>
  <si>
    <t>Hermetinių ir pusiauhermetinių jungiklių/rozečių montavimas</t>
  </si>
  <si>
    <t>Kontaktinio sujungimo sutepimas, suveržimas, valymas</t>
  </si>
  <si>
    <t>Medžių šakų genėjimas (1 medis)</t>
  </si>
  <si>
    <t>0,4 kV OL laidų įlinkio reguliavimas (1 laidas), kai laidų tvirtinimas dvigubas</t>
  </si>
  <si>
    <t>0,4 kV OL laidų įlinkio reguliavimas (1 laidas), kai laidų tvirtinimas viengubas</t>
  </si>
  <si>
    <t>0,4 - 10 kV OL sudėtingos (inkarinė, atšakinė, kampinė, galinė) atramos ramsčio tvirtinimo keitimas</t>
  </si>
  <si>
    <t>0,4 - 10 kV OL atramos atotampos įrengimas</t>
  </si>
  <si>
    <t>0,4 - 10 kV OL atramos atotampos įtempimas</t>
  </si>
  <si>
    <t>0,4 - 10 kV OL atramos atotampos keitimas</t>
  </si>
  <si>
    <t>0,4 - 10 kV OL</t>
  </si>
  <si>
    <t>0,4 - 10 kV OL atramos ramsčio demontavimas</t>
  </si>
  <si>
    <t>Grindų remontas stacionarioje transformatorinėje (1 m2)</t>
  </si>
  <si>
    <t>Grunto šildymas (žiemos metu) (m2)</t>
  </si>
  <si>
    <t>0,4 - 10 kV OL atotampos stulpelio montavimas</t>
  </si>
  <si>
    <t>0,4 - 10 kV OL atramos ramsčio keitimas</t>
  </si>
  <si>
    <t>0,4 - 10 kV OL atramos ramsčio pastatymas</t>
  </si>
  <si>
    <t>10 kV OL laidų įlinkio reguliavimas (1 laidas), kai laidų tvirtinimas viengubas</t>
  </si>
  <si>
    <t>10 kV OL laidų įlinkio reguliavimas (1 laidas), kai laidų tvirtinimas dvigubas</t>
  </si>
  <si>
    <t>0,4 kV Galinės, stulpinės movos montavimas iki 120mm2, sausas kabelis</t>
  </si>
  <si>
    <t>0,4 kV Galinės, stulpinės movos montavimas daugiau kaip 120mm2, sausas kabelis</t>
  </si>
  <si>
    <t>0,4 kV Galinės, vidaus/lauko movos montavimas iki 120mm2, sausas kabelis</t>
  </si>
  <si>
    <t>0,4 kV Galinės, vidaus/lauko movos montavimas iki 120mm2, alyvinis kabelis</t>
  </si>
  <si>
    <t>10 kV Galinės, stulpinės movos montavimas iki 120mm2, sausas kabelis</t>
  </si>
  <si>
    <t>10 kV Galinės, stulpinės movos montavimas daugiau kaip 120mm2, sausas kabelis</t>
  </si>
  <si>
    <t>10 kV Galinės, vidaus/lauko movos montavimas iki 120mm2, sausas kabelis</t>
  </si>
  <si>
    <t>0,4 - 10 kV movos demontavimas</t>
  </si>
  <si>
    <t>10 kV kabelių bandymas išlygintąją įtampa</t>
  </si>
  <si>
    <t>Kabelių žymenų atnaujinimas</t>
  </si>
  <si>
    <t>0,4 - 10 kV KL</t>
  </si>
  <si>
    <t>0,4 - 10 kV kabelių gedimo vietų patikslinimas</t>
  </si>
  <si>
    <t>10 kV galios skyriklių keitimas 10 kV narveliuose (tik pakeitimo darbai)</t>
  </si>
  <si>
    <t>0,4 - 10 kV OL atramos atotampos demontavimas</t>
  </si>
  <si>
    <t>0,4 kV OL Vienstiebės atramos montavimas (stiebo ilgis 9,0 - 13,0 m)</t>
  </si>
  <si>
    <t>0,4 - 10 kV OL vienstiebės atramos demontavimas (stiebo ilgis 9,0 - 13,0 m)</t>
  </si>
  <si>
    <t>10 kV OL Dvigubo laidų tvirtinimo montavimas atramoje (tvirtinimas 3 laidams) nekeičiant traversų</t>
  </si>
  <si>
    <t>Įžeminimo įrenginių kontaktų remontas (1 kontaktas)</t>
  </si>
  <si>
    <t>Demontuoti 0,4 kV įrenginį (aut. Jungiklis, kirtiklis, srovės transformatorius)</t>
  </si>
  <si>
    <t>0,4 kV Galinės, vidaus/lauko movos montavimas daugiau kaip 120mm2, sausas kabelis</t>
  </si>
  <si>
    <t>0,4 kV Galinės, vidaus/lauko movos montavimas daugiau kaip 120mm2, alyvinis kabelis</t>
  </si>
  <si>
    <t>10 kV Galinės, vidaus/lauko movos montavimas daugiau kaip 120mm2, sausas kabelis</t>
  </si>
  <si>
    <t>10 kV OL Vienstiebės atramos keitimas, (stiebo ilgis 11,0 - 13,0 m)</t>
  </si>
  <si>
    <t>10 kV OL Vienstiebės atramos montavimas (stiebo ilgis 11,0 - 13,0 m)</t>
  </si>
  <si>
    <t xml:space="preserve">Modulinės transformatorinės techninė priežiūra (Pilna tech. priežiūra pagal tech. kortą) </t>
  </si>
  <si>
    <t>Nešvarumų išvalymas (1 spinta)</t>
  </si>
  <si>
    <t>Saugiklio laikiklį laikančio izoliatoriaus keitimas</t>
  </si>
  <si>
    <t>kita</t>
  </si>
  <si>
    <t>Stulpinių transformatorinių techninė priežiūra (10 kV įrenginiai)</t>
  </si>
  <si>
    <t>Automatinių jungiklių ir apskaitų uždengimo KAS (ĮAS) sumontavimas</t>
  </si>
  <si>
    <t>Modulinių transformatorinių techninė priežiūra (MT aplinkos sutvarkymas)</t>
  </si>
  <si>
    <t>Stulpinių transformatorinių techninė priežiūra (ST aplinkos)</t>
  </si>
  <si>
    <t>Stacionariųjų transformatorinių techninė priežiūra (TR aplinkos tvarkymas)</t>
  </si>
  <si>
    <t>Transformatorinių vėdinimo grotelių su sieteliu įrengimas/keitimas</t>
  </si>
  <si>
    <t>Įspėjamojo ženklo atnaujinimas (1 vnt.)</t>
  </si>
  <si>
    <t>KS, KAS (ĮAS) spintų demontavimas</t>
  </si>
  <si>
    <t>KS, KAS (ĮAS) durų vyrių remontas arba keitimas (vyris)</t>
  </si>
  <si>
    <t>KS, ĮAS (ĮAS) perdažymas (1 spinta)</t>
  </si>
  <si>
    <t>Kabelių spintos remontas (1 spinta)</t>
  </si>
  <si>
    <t>Kabelių spintos techninė priežiūra (1 spinta)</t>
  </si>
  <si>
    <t>0,4 - 10 kV Kabelio linijos trasos nustatymas/patikslinimas (prijungus generatorių) 500m.</t>
  </si>
  <si>
    <t>0,4 kV kabelių izoliacijos varžos matavimas (1 kabelis)</t>
  </si>
  <si>
    <t>0,4 - 10 kV OL rygelio įrengimas atramoms</t>
  </si>
  <si>
    <t>0,4 kV KL darbo vietos paruošimas žiediniame tinkle su operatyviniais perjungimais (Vienos kabelių spintos)</t>
  </si>
  <si>
    <t>m3</t>
  </si>
  <si>
    <t>Transformatorinių metalinių durų remontas (tiesinimas)</t>
  </si>
  <si>
    <t>Objekto grupė</t>
  </si>
  <si>
    <t>Eil. Nr.</t>
  </si>
  <si>
    <t>10 kV skyriklio operatyvinių žymenų atnaujinimas</t>
  </si>
  <si>
    <t>0,4 kV Pritvirtinti esamą kabelio movą</t>
  </si>
  <si>
    <t>0,4 kV iki 630A srovės kirtiklių remontas</t>
  </si>
  <si>
    <t>Gedimo vietos paieška (paskelbta ekstremali padėtis), vieno darbuotojo 1 darbo valandos kaina</t>
  </si>
  <si>
    <t>10 kV OL skyriklio keitimas (pagal technologinę kortą)</t>
  </si>
  <si>
    <t>0,4 kV iki 630A srovės kirtiklio keitimas</t>
  </si>
  <si>
    <t>Vandens iš tranšėjų ar kabelių kanalų (SP; TP; TR) šalinimas 1m3</t>
  </si>
  <si>
    <t>Metalinių konstrukcijų suvirinimas (1 m)</t>
  </si>
  <si>
    <t>Kabelio gyslų antgalio permontavimas</t>
  </si>
  <si>
    <t>Stulpinių kirtiklių-saugiklių blokų (SKS) montavimas (be traversų keitimo)</t>
  </si>
  <si>
    <t>Stulpinių kirtiklių-saugiklių blokų (SKS) montavimas (keičiant traversas)</t>
  </si>
  <si>
    <t>0,4 kV orinio išvado (remontas)/ keitimas stacionariojoje transformatorinėje (4 laidai arba gyslos)</t>
  </si>
  <si>
    <t>0,4 kV viršįtampių ribotuvų keitimas transformatorinėje</t>
  </si>
  <si>
    <t>Pasvirusios KS,KAS (ĮAS) tiesinimas</t>
  </si>
  <si>
    <t>0,4 - 10 kV OL sudėtingos atramos demontavimas (stiebo ilgis 9,0 - 13,0 m)</t>
  </si>
  <si>
    <t>Apsaugos nuo paukščių ant galios transformatoriaus montavimas (3 fazės).</t>
  </si>
  <si>
    <t>Galios transformatoriaus apvijų izoliacijos matavimas</t>
  </si>
  <si>
    <t>Kabelių kanalų uždengimas dangčiais (m2)</t>
  </si>
  <si>
    <t>Apsauginio barjero transformatorinėse įrengimas (vnt.)</t>
  </si>
  <si>
    <t>Įvadų/ išvadų į transformatorines demontavimas (visi vienos linijos laidai.)</t>
  </si>
  <si>
    <t>Kabelio dažymas ugniai atspariais dažais (m)</t>
  </si>
  <si>
    <t>Alyvinių jungtuvų papildymas alyva (1 jungtuvas)</t>
  </si>
  <si>
    <t>Alyvos pavyzdžio iš transformatoriaus paėmimas ir ištyrimas (vnt)</t>
  </si>
  <si>
    <t>Kabelio vamzdžio užsandarinimas (vnt.)</t>
  </si>
  <si>
    <t>Veidrodėlio įrengimas alyvos lygiui galios transformatoriui nustatyti (vnt.)</t>
  </si>
  <si>
    <t>Srovės transformatoriaus demontavimas (3 fazės)</t>
  </si>
  <si>
    <t>Galios transformatoriaus demontavimas (1 vnt)</t>
  </si>
  <si>
    <t>Viršįtampių ribotuvų montavimas transformatorinėse (3 Fazės)</t>
  </si>
  <si>
    <t>Srovės transformatoriaus keitimas (3 fazės)</t>
  </si>
  <si>
    <t>TR, KS, KAS</t>
  </si>
  <si>
    <t>Korozijos pažeistų vietų KS/KAS/ĮAS užsandarinimas (1 spinta)</t>
  </si>
  <si>
    <t>Narvelio demontavimas (1 vnt)</t>
  </si>
  <si>
    <t>0,4 kV OL atstojamosios varžos matavimas</t>
  </si>
  <si>
    <t>10 kV OL skyriklio montavimas (pagal technologinę kortą)</t>
  </si>
  <si>
    <t>Komplektinės transformatorinės techninė priežiūra (pilna tech. priežiūra pagal tech. kortą)</t>
  </si>
  <si>
    <t>Pervadinių izoliatorių tarpiklių keitimas (3 fazės)</t>
  </si>
  <si>
    <t>0,4 - 10 kV Įžeminimo įrenginių laidininkų dažymas</t>
  </si>
  <si>
    <t>Trifazio ĮAS montavimas ant atramos su vienu el. skaitikliu</t>
  </si>
  <si>
    <t>Trifazio ĮAS montavimas su vienu el.skaitikliu ant pastato sienos</t>
  </si>
  <si>
    <t>Trifazio ĮAS montavimas su vienu el.skaitikliu ant sklypo ribos</t>
  </si>
  <si>
    <t xml:space="preserve">Trifazio ĮAS įrengimas ant atramos su dviem el. skaitikliais </t>
  </si>
  <si>
    <t>Trifazio ĮAS montavimas su dviem el.skaitikliais ant pastato sienos</t>
  </si>
  <si>
    <t>Trifazio ĮAS montavimas  su dviem el.skaitikliais ant sklypo ribos</t>
  </si>
  <si>
    <t xml:space="preserve">Trifazio ĮAS montavimas ant atramos su keturiais el. skaitikliais </t>
  </si>
  <si>
    <t>Trifazio ĮAS montavimas su keturiais el.skaitikliais ant pastato sienos</t>
  </si>
  <si>
    <t>Trifazio ĮAS montavimas su keturiais el.skaitikliais ant sklypo ribos</t>
  </si>
  <si>
    <t>Trifazio ĮAS montavimas su šešiais el.skaitikliais ant sklypo ribos</t>
  </si>
  <si>
    <t>Trifazio ĮAS montavimas su dešimt el.skaitikliu ant sklypo ribos</t>
  </si>
  <si>
    <t>ĮAS montavimas su srovės transformatoriais iki 200 A ir bandymų gnybtynų kai automatas 160 A</t>
  </si>
  <si>
    <t>Uždaro perėjimo įrengimas kryptinio gręžimo būdu 63 iki 160 mm2</t>
  </si>
  <si>
    <t>kompl.</t>
  </si>
  <si>
    <t>Geodezinis nužymėjimas iki 50 m, vienam objektui</t>
  </si>
  <si>
    <t>Geodezinis nužymėjimas virš 50 iki 300 m, vienam objektui</t>
  </si>
  <si>
    <t>Geodezinis nužymėjimas virš 300 m, vienam objektui</t>
  </si>
  <si>
    <t>Asfalto dangos ardymas</t>
  </si>
  <si>
    <t>Asfalto dangos atstatymas</t>
  </si>
  <si>
    <t>Šaligatvio plytelių dangos ardymas</t>
  </si>
  <si>
    <t>Šaligatvio plytelių dangos atstatymas</t>
  </si>
  <si>
    <t>Šaligatvio trinkelių dangos ardymas</t>
  </si>
  <si>
    <t>Šaligatvio trinkelių dangos atstatymas</t>
  </si>
  <si>
    <t>Žvyruoto kelio dangos ardymas</t>
  </si>
  <si>
    <t>Žvyruoto kelio dangos storio atstaymas</t>
  </si>
  <si>
    <t>Žalios vejos atstatymas</t>
  </si>
  <si>
    <t>Stulpinės transformatorinės (iki 63 kVA) montavimas</t>
  </si>
  <si>
    <t>Modulinės transformatorinės montavimas</t>
  </si>
  <si>
    <t>Projektavimas iki 35 000 Eur be PVM (su topografine nuotrauka)</t>
  </si>
  <si>
    <t>Automatizuotos elektros energijos apskaitos sistemos (AEEAS) montavimas</t>
  </si>
  <si>
    <t>Esamo 0,4 arba 10 kV jėgos kabelio paklojimas</t>
  </si>
  <si>
    <t xml:space="preserve">Šviesolaidinio kabelio iki 24 skaidulų tiesimas vamzdyje </t>
  </si>
  <si>
    <t xml:space="preserve">Šviesolaidinio kabelio virš 24 iki 48 skaidulų tiesimas vamzdyje </t>
  </si>
  <si>
    <t xml:space="preserve">Šviesolaidinio kabelio mova iki 48 skaidalų </t>
  </si>
  <si>
    <t>Gelžbetoninio šulinio su dangčiu montavimas</t>
  </si>
  <si>
    <t>Giluminio įžeminimo įrengimas</t>
  </si>
  <si>
    <t>Asfalto dangos atstatymas (šaltasis asfaltas)</t>
  </si>
  <si>
    <t>Micro TSPĮ įrengimas, sumontavimas ir prijungimas</t>
  </si>
  <si>
    <t>0,4 - 10 kV OL laidų dvigubo tvirtinimo montavimas keičiant traversas</t>
  </si>
  <si>
    <t>Sekcinės dėžės (SD)/Stulpinio kirtiklių-saugiklių bloko (SKS) demontavimas</t>
  </si>
  <si>
    <t>0,4 kV OL kirtiklių - saugiklių bloko (SKS) keitimas atramoje</t>
  </si>
  <si>
    <t>Kirtiklių - saugiklių bloko montavimas, keitimas (MT, KT, TR, ST, KS)</t>
  </si>
  <si>
    <t>0,4 - 10 kV kabelių apsaugos prie atramos sumontavimas</t>
  </si>
  <si>
    <t>0,4 kV įvado/išvadų keitimas į/iš SD/SKS</t>
  </si>
  <si>
    <t>0,4 kV OL (iki 4 laidų) keitimas į OKL (1 km) su metalo konstrukcijomis</t>
  </si>
  <si>
    <t>0,4 - 10 kV OL atramos su ramsčiu tiesinimas išilgai linijos</t>
  </si>
  <si>
    <t>0,4 - 10 kV OL vienstiebės atramos tiesinimas išilgai linijos</t>
  </si>
  <si>
    <t>0,4 - 10 kV OL atramos su ramsčiu tiesinimas skersai linijos</t>
  </si>
  <si>
    <t>0,4 - 10 kV OL vienstiebės atramos tiesinimas skersai linijos</t>
  </si>
  <si>
    <t>0,4 kV oro kabelio (OKL) keitimas (1 km) be metalo konstrukcijų</t>
  </si>
  <si>
    <t>10 kV viršįtampių ribotuvų keitimas atramoje (1 vnt.)</t>
  </si>
  <si>
    <t>10 kV viršįtampių ribotuvų keitimas transformatorinėse (TR, KT, MT)</t>
  </si>
  <si>
    <t>10 kV viršįtampių ribotuvų keitimas ST (3 fazės), kai ribotuvai panaudoti kaip atraminiai izoliatoriai</t>
  </si>
  <si>
    <t>10 kV viršįtampių ribotuvų keitimas ST (3 fazės), kai ribotuvai sumontuoti atskirai</t>
  </si>
  <si>
    <t>10 kV OL įvadų (3 laidai) keitimas izoliuotais laidais (KT, ST, TR)</t>
  </si>
  <si>
    <t>0,4 - 10 kV OL laidų iki 95 mm2 skerspjūvio keitimas (1 laidas) (1 km)</t>
  </si>
  <si>
    <t>10 kV OL skyriklio jungčių (šleifų) keitimas izoliuotais laidais (3 laidai)</t>
  </si>
  <si>
    <t>0,4 - 10 kV kabelio demontavimas nuo atramos ar statinio</t>
  </si>
  <si>
    <t>0,4 - 10 kV kabelio sužalojimo vietos nustatymas</t>
  </si>
  <si>
    <t>0,4 kV Jungiamosios/pereinamosios movos montavimas iki 120mm2, sausas kabelis (be žemės darbų)</t>
  </si>
  <si>
    <t>0,4 kV Jungiamosios/pereinamosios movos montavimas iki 120mm2, alyvinis kabelis (be žemės darbų)</t>
  </si>
  <si>
    <t>0,4 kV Jungiamosios/pereinamosios movos montavimas daugiau kaip 120mm2, sausas kabelis (be žemės darbų)</t>
  </si>
  <si>
    <t>0,4 kV Jungiamosios/pereinamosios movos montavimas daugia kaip 120mm2, alyvinis kabelis (be žemės darbų)</t>
  </si>
  <si>
    <t>0,4 kV Jungiamosios/pereinamosios movos montavimas iki 120mm2, sausas kabelis (su žemės darbais)</t>
  </si>
  <si>
    <t>0,4 kV Jungiamosios/pereinamosios movos montavimas iki 120mm2, alyvinis kabelis (su žemės darbais)</t>
  </si>
  <si>
    <t>0,4 kV Jungiamosios/pereinamosios movos montavimas daugiau kaip 120mm2, sausas kabelis (su žemės darbais)</t>
  </si>
  <si>
    <t>0,4 kV Jungiamosios/pereinamosios movos montavimas daugiau kaip 120mm2, alyvinis kabelis (su žemės darbais)</t>
  </si>
  <si>
    <t>10 kV Jungiamosios/pereinamosios movos montavimas iki 120mm2, sausas kabelis (be žemės darbų)</t>
  </si>
  <si>
    <t>10 kV Jungiamosios/pereinamosios movos montavimas iki 120mm2, alyvinis kabelis (be žemės darbų)</t>
  </si>
  <si>
    <t>10 kV Jungiamosios/pereinamosios movos montavimas iki 120mm2, sausas kabelis (su žemės darbais)</t>
  </si>
  <si>
    <t>10 kV Jungiamosios/pereinamosios movos montavimas iki 120mm2, alyvinis kabelis (su žemės darbais)</t>
  </si>
  <si>
    <t>10 kV Jungiamosios/pereinamosios movos montavimas daugiau kaip 120mm2, sausas kabelis (be žemės darbų)</t>
  </si>
  <si>
    <t>10 kV Jungiamosios/pereinamosios movos montavimas daugiau kaip 120mm2, alyvinis kabelis (be žemės darbų)</t>
  </si>
  <si>
    <t>10 kV Jungiamosios/pereinamosios movos montavimas daugiau kaip 120mm2, sausas kabelis (su žemės darbais)</t>
  </si>
  <si>
    <t>10 kV Jungiamosios/pereinamosios movos montavimas daugiau kaip 120mm2, alyvinis kabelis (su žemės darbais)</t>
  </si>
  <si>
    <t>Iki 1 kV įvadinio kabelio iki 35 mm² tiesimas vamzdyje arba įrengtomis metalo konstrukcijomis</t>
  </si>
  <si>
    <t>Plastikinio vamzdžio tiesimas atramoje, įtraukiant iki 35 mm2 kabelį</t>
  </si>
  <si>
    <t>0,4 - 10 kV Kabelio tiesimas vamzdžiuose, kai kabelio skerspjūvis iki 120 mm2 (1 km)</t>
  </si>
  <si>
    <t>0,4 - 10 kV Kabelio tiesimas vamzdžiuose, kai kabelio skerspjūvis daugiau kaip 120 mm2 (1 km)</t>
  </si>
  <si>
    <t>0,4 - 10 kV Kabelio tiesimas blokuose, kai kabelio skerspjūvis iki 120 mm2 (1 km)</t>
  </si>
  <si>
    <t>0,4 - 10 kV Kabelio tiesimas blokuose, kai kabelio skerspjūvis daugiau kaip 120 mm2 (1 km)</t>
  </si>
  <si>
    <t>0,4 - 10 kV Kabelio tiesimas laidadėžėse, kai kabelio skerspjūvis iki 120 mm2 (1 km)</t>
  </si>
  <si>
    <t>0,4 - 10 kV Kabelio tiesimas laidadėžėse, kai kabelio skerspjūvis daugiau kaip 120 mm2 (1 km)</t>
  </si>
  <si>
    <t>0,4 - 10 kV Kabelio paklojimas, kai kabelio skerspjūvis iki 120 mm2 (1 km) (su žemės darbais)</t>
  </si>
  <si>
    <t>0,4 - 10 kV Kabelio paklojimas, kai kabelio skerspjūvis daugiau kaip 120 mm2 (1 km) (su žemės darbais)</t>
  </si>
  <si>
    <t>0,4 - 10 kV Plastikinio vamzdžio paklojimas ir kabelio įvėrimas kai kabelio gyslų skerspjūvis iki 120 mm2 (1 km) (su žemės darbais ir vamzdžiu)</t>
  </si>
  <si>
    <t>0,4 - 10 kV Kabelio paklojimas atrama, kai kabelio skerspjūvis iki 120 mm2 (1 m)</t>
  </si>
  <si>
    <t>0,4 - 10 kV Kabelio paklojimas atrama, kai kabelio skerspjūvis daugiau kaip 120 mm2 (1 m)</t>
  </si>
  <si>
    <t>0,4 - 10 kV Permontuoti ir palyginti kabelių apsaugą prie atramos</t>
  </si>
  <si>
    <t>0,4 kV orinių išvadų keitimas komplektinėse transformatorinėse nuo saugiklių iki OL (4 laidai arba gyslos)</t>
  </si>
  <si>
    <t>Alyvos pripylimas į transformatorius (kaina be alyvos)</t>
  </si>
  <si>
    <t>Galios transformatoriaus daugiau kaip 250 kVA keitimas</t>
  </si>
  <si>
    <t>10 kV trumpojo jungimo indikatorių keitimas arba sumontavimas (1 vnt.)</t>
  </si>
  <si>
    <t>Operatyvinio pavadinimo atnaujinimas (lentelė išorėje)</t>
  </si>
  <si>
    <t>Žymenų uždėjimas/atnaujinimas viduje (1 žymuo)</t>
  </si>
  <si>
    <t>Schemų uždėjimas/atnaujinimas</t>
  </si>
  <si>
    <t>Užrakto (spynelės) keitimas</t>
  </si>
  <si>
    <t>Trifazio KAS (ĮAS)-1 keitimas atramoje (be KL tiesimo)</t>
  </si>
  <si>
    <t>Trifazio KAS (ĮAS)-2 keitimas atramoje (be KL tiesimo)</t>
  </si>
  <si>
    <t>Trifazio KAS (ĮAS)-1 keitimas ant pamato (be KL tiesimo)</t>
  </si>
  <si>
    <t>Trifazio KAS (ĮAS)-2 keitimas ant pamato (be KL tiesimo)</t>
  </si>
  <si>
    <t>Trifazio KAS (ĮAS)-3/4 keitimas ant pamato (be KL tiesimo)</t>
  </si>
  <si>
    <t>Trifazio KAS (ĮAS)-5/6 keitimas ant pamato (be KL tiesimo)</t>
  </si>
  <si>
    <t>Trifazio KAS (ĮAS)-1 keitimas ant sienos (be KL tiesimo)</t>
  </si>
  <si>
    <t>Trifazio KAS (ĮAS)-2 keitimas ant sienos (be KL tiesimo)</t>
  </si>
  <si>
    <t>Trifazio KAS (ĮAS)-3/4 keitimas ant sienos (be KL tiesimo)</t>
  </si>
  <si>
    <t>Trifazio KAS (ĮAS)-5/6 keitimas ant sienos (be KL tiesimo)</t>
  </si>
  <si>
    <t>KS keitimas</t>
  </si>
  <si>
    <t>Įžeminimo įrenginio iki 10 omų varžos įrengimas</t>
  </si>
  <si>
    <t>Įžeminimo įrenginio iki 30 omų varžos įrengimas</t>
  </si>
  <si>
    <t>Papildomų elektrodų įrengimas esamam TR Įžeminimo įrenginiui (1 metras)</t>
  </si>
  <si>
    <t>Vienfazio automatinio jungiklio nuo 6 iki 63 A sumontavimas ĮAS, KS</t>
  </si>
  <si>
    <t>Trifazio automatinio jungiklio nuo 6 iki 63 A sumontavimas ĮAS, KS</t>
  </si>
  <si>
    <t>Trifazio automatinio jungiklio virš 63 iki 100 A sumontavimas ĮAS, KS</t>
  </si>
  <si>
    <t>Trifazio automatinio jungiklio virš 100 iki 250 A sumontavimas ĮAS, KS</t>
  </si>
  <si>
    <t>Trifazio automatinio jungiklio virš 250 iki 500 A sumontavimas ĮAS, KS</t>
  </si>
  <si>
    <t>Medžio pjovimas (medis)</t>
  </si>
  <si>
    <t>Trasos valymas (krūmai)</t>
  </si>
  <si>
    <t>Apsaugos nuo paukščių montavimas atramoje (vnt.)</t>
  </si>
  <si>
    <t>Kabelių spintos vidaus užpylimas gruntu (1 spinta)</t>
  </si>
  <si>
    <t>Transformatorinės (KT, MT, ST) demontavimas (su transformatoriumi)</t>
  </si>
  <si>
    <t>Transformatorinės (KT, MT, ST) demontavimas (be transformatoriaus)</t>
  </si>
  <si>
    <t>Įžeminimo laidininko nuleidimas atrama (nuo traversos iki įžeminimo įrenginio su pajungimu)</t>
  </si>
  <si>
    <t>Organinio stiklo apsaugai sumontavimas/keitimas (vnt)</t>
  </si>
  <si>
    <t>Įtampos transformatoriaus keitimas (3 fazės)</t>
  </si>
  <si>
    <t>Kabelių gyslų užtrumpinimas ir įžeminimas (1 kabelis)</t>
  </si>
  <si>
    <t>0,4 - 10 kV Plastikinio vamzdžio paklojimas ir kabelio įvėrimas kai kabelio gyslų skerspjūvis daugiau kaip 120 mm2 (1 km) (su žemės darbais ir vamzdžiu)</t>
  </si>
  <si>
    <t>Iki 1 kV įvadinio kabelio iki 35 mm² tiesimas ant pastato sienos</t>
  </si>
  <si>
    <t>0,4 - 10 kV Kabelio paklojimas su vamzdžio pradūrimu, kai kabelio skerspjūvis iki 120 mm2 (1 km) (su žemės darbais ir vamzdžiu)</t>
  </si>
  <si>
    <t>0,4 - 10 kV Kabelio paklojimas su vamzdžio pradūrimu, kai kabelio skerspjūvis daugiau kaip 120 mm2 (1 km) (su žemės darbais ir vamzdžiu)</t>
  </si>
  <si>
    <t>0,4 - 10 kV OL neizoliuotų laidų montavimas (1 laidas), (1 km)</t>
  </si>
  <si>
    <t>0,4 kV (00-01-02-03-04a) gabarito lydžiųjų įdėklų keitimas, montavimas (1 vnt.)</t>
  </si>
  <si>
    <t>6-10 kV lydžiųjų įdėklų keitimas (1 vnt.)</t>
  </si>
  <si>
    <t>10 kV OL izoliuoto laido montavimas</t>
  </si>
  <si>
    <t>0,4 -10 kV OL/OLA laidų ar OKL demontavimas (1 laidas/oro kabelis) (1 km)</t>
  </si>
  <si>
    <t>10 kV lauko tipo kibirkštinių iškroviklių montavimas/ keitimas</t>
  </si>
  <si>
    <t>Plastikinio, skardinio lovelio, kanalo, kabelinių kopėčių montavimas siena</t>
  </si>
  <si>
    <t>Topografinė nuotrauka</t>
  </si>
  <si>
    <t>Skaitiklių montavimas/perkėlimas/demontavimas</t>
  </si>
  <si>
    <t>10 kV OL tempiamųjų girliandų montavimas atramoje (3 girliandos) keičiant metalo konstrukcijas</t>
  </si>
  <si>
    <t>0,4 kV OL sudėtingos (inkarinė, atšakinė, kampinė, galinė) atramos keitimas (stiebo ilgis 9 - 13 m)</t>
  </si>
  <si>
    <t>10 kV OL sudėtingos (inkarinė, atšakinė, kampinė, galinė) atramos keitimas (stiebo ilgis 11 - 13 m)</t>
  </si>
  <si>
    <t>Alyvinio jungtuvo izoliacijos bandymas</t>
  </si>
  <si>
    <t>200 A ir didesnės srovės automatinių jungiklių bandymas</t>
  </si>
  <si>
    <t>VKS keitimas</t>
  </si>
  <si>
    <t>Komplektinės transformatorinės su įrenginiais valymas</t>
  </si>
  <si>
    <t>Pavaros rankenų spalvinis žymėjimas (rankena ir traukė)</t>
  </si>
  <si>
    <t>Patalpos apšvietimo instaliacijos remontas</t>
  </si>
  <si>
    <t>Komunikacijų žymėjimo ženklų įrengimas</t>
  </si>
  <si>
    <t>Aliuminio šynlaidžio montavimas/keitimas (m)</t>
  </si>
  <si>
    <t>Surenkamo vamzdžio (gaubto) iki 160 mm paklojimas</t>
  </si>
  <si>
    <t>0,4 kV OKL nutrūkusio oro kabelio remontas (iki 4 gyslų)</t>
  </si>
  <si>
    <t>Atvado tvirtinimas naujais dirželiais prie esamų laikiklių (4 dirželiai)</t>
  </si>
  <si>
    <t>Korozijos pažeistų vietų/skylių/plyšių užsandarinimas skardomis TR/MT/KT</t>
  </si>
  <si>
    <t>Transformatorinės patalpos su įrenginiais valymas (1 sekcija/T kamera)</t>
  </si>
  <si>
    <t>Sietelio įrengimas/keitimas ant vėdinimo grotelių</t>
  </si>
  <si>
    <t>Stacionariosios transformatorinės techninė priežiūra (Be statybinės dalies pagal technologinę kortą)</t>
  </si>
  <si>
    <t>Įžeminimo laidininko montavimas/keitimas</t>
  </si>
  <si>
    <t>Bortelių atstatymas (šaligatvio, kelio)</t>
  </si>
  <si>
    <t>KS/KAS (nestandartinės) montavimas</t>
  </si>
  <si>
    <t>0,4 - 10 kV OL traversos demontavimas</t>
  </si>
  <si>
    <t>10 kV traversos su viršūne ir izoliatoriais montavimas/keitimas</t>
  </si>
  <si>
    <t>0,4 kV OL traversos montavimas/keitimas</t>
  </si>
  <si>
    <t>10 kV pritvirtinti esamą kabelio movą</t>
  </si>
  <si>
    <t>Trifazio automatinio jungiklio virš 500 iki 630 A sumontavimas ĮAS, KS</t>
  </si>
  <si>
    <t>0,4 kV KL (paslėptos instaliacijos montavimas)</t>
  </si>
  <si>
    <t>Srovės transformatoriaus montavimas</t>
  </si>
  <si>
    <t>Įkainio išaiškinimas</t>
  </si>
  <si>
    <t>KS montavimas su dvejomis apskaitomis, bei 1 linijiniu saugiklių – kirtiklių bloku vieta</t>
  </si>
  <si>
    <t>KS montavimas su keturiomis apskaitomis, bei 1 linijiniu saugiklių – kirtiklių bloku vieta</t>
  </si>
  <si>
    <t>KS montavimas su dvejomis apskaitomis, bei 2 linijiniu saugiklių – kirtiklių bloku vietu</t>
  </si>
  <si>
    <t>KS montavimas su keturiomis apskaitomis, bei 2 linijiniu saugiklių – kirtiklių bloku vietu</t>
  </si>
  <si>
    <t>KS montavimas su šešiomis apskaitomis, bei 2 linijiniu saugiklių – kirtiklių bloku vietu</t>
  </si>
  <si>
    <t>KS montavimas su dvejomis apskaitomis, bei 3 linijiniu saugiklių – kirtiklių bloku vietu</t>
  </si>
  <si>
    <t>KS montavimas su keturiomis apskaitomis, bei 3 linijiniu saugiklių – kirtiklių bloku vietu</t>
  </si>
  <si>
    <t>KS montavimas su šešiomis apskaitomis, bei 3 linijiniu saugiklių – kirtiklių bloku vietu</t>
  </si>
  <si>
    <t>KS montavimas su dešimt apskaitų, bei 3 linijiniu saugiklių –kirtiklių bloku vietu</t>
  </si>
  <si>
    <t xml:space="preserve">KS montavimas su srovės transformatoriais nuo 200 A iki 600 A ir bandymų gnybtynais kai automatas 200 A,bei 3 linijiniu saugiklių – kirtiklių bloku vietu           </t>
  </si>
  <si>
    <t>KS montavimas su srovės transformatoriais nuo 300 A iki 600 A ir bandymų gnybtynais kai automatas virš 160 A iki 250 A, bei 3 linijiniu saugiklių – kirtiklių bloku vietu</t>
  </si>
  <si>
    <t>KS montavimas su srovės transformatoriais nuo 300 A iki 600 A ir bandymų gnybtynais kai automatas virš 250 A iki 400 A, bei 3 linijiniu saugiklių – kirtiklių bloku vietu</t>
  </si>
  <si>
    <t>KS keitimas į tranzitinę dviejų apskaitų spintą, bei 1 linijiniu saugiklių – kirtiklių bloku vieta</t>
  </si>
  <si>
    <t>0,4 kV OL sudėtingos (inkarinė, atšakinė, kampinė, galinė) atramos montavimas (stiebas 9,0 - 13,0 m)</t>
  </si>
  <si>
    <t>Vienos darbo vietos parengimas 0,4 kV radialiniame(spinduliniame) ar žiediniame tinkle esant įtampai</t>
  </si>
  <si>
    <t>Geodezinė nuotrauka iki 50 m esant topografinei nuotraukai, vienam objektui (išpildomoji)</t>
  </si>
  <si>
    <t>Geodezinė nuotrauka nuo 50 iki 300 m esant topografinėi nuotraukai, vienam objektui (išpildomoji)</t>
  </si>
  <si>
    <t>Geodezinė nuotrauka virš 300 m topografinėi nuotraukai, vienam objektui (išpildomoji)</t>
  </si>
  <si>
    <t>KS montavimas su srovės transf. iki 200 A ir bandymų gnybtynais, automatas 100 - 160 A ir 3 linijinių saugiklių – kirtiklių blokų vietų</t>
  </si>
  <si>
    <t>Iki 1 kV įvadinio kabelio iki 35 mm² tiesimas tranšėjoje</t>
  </si>
  <si>
    <t>Polietileninio vamzdžio iki 110 mm paklojimas</t>
  </si>
  <si>
    <t xml:space="preserve">Polietileninio vamzdžio virš 110 iki 160 mm paklojimas </t>
  </si>
  <si>
    <t>Projektavimas virš 35 000 iki 50 000 Eur be PVM (su topografine nuotrauka)</t>
  </si>
  <si>
    <t>Automatinio jungiklio montavimas 1 vnt. (kai reikia sumontuoti automatinį jungiklį esamame ĮAS, KS), visų elementų prijungimas/sujungimas (išlaikant faziškumą), visi būtini matavimai, užrašų, schemų uždėjimas ir laidų markiravimas, esamo vartotojo arba naujojo vartotojo (jeigu jėgos kabelis paklotas) jėgos kabelių užvedimas į ĮAS, KS, jėgos kabelio gyslų nužievinimas, įžeminimo laidininko prijungimas ir visos nepaminėtos bet būtinos medžiagos/darbai pilnam darbo atlikimui.</t>
  </si>
  <si>
    <t>Įvadinio kabelio tiesimas ant pastato sienos 1 m, gofruoto vamzdžio su sandarinimu montavimas 1 m, tvirtinimo elementų montavimas, kabelio izoliacijos varžos matavimas, grandinės „fazė-nulis“ matavimas, užrašų, schemų uždėjimas, laidų markiravimas ir visos nepaminėtos bet būtinos medžiagos/darbai pilnam darbo atlikimui.</t>
  </si>
  <si>
    <t>Kryptinio gręžimo montavimas 1 m, duobių iškasimas, duobių užpylimas, grunto tankinimas ir visos nepaminėtos bet būtinos medžiagos/darbai pilnam darbo atlikimui.</t>
  </si>
  <si>
    <t>Vamzdžio su sandarinimu tiesimas atramoje 1 m, tvirtinimo elementų montavimas, kabelio įtraukimas į vamzdį 1 m, kabelio izoliacijos varžos matavimas, grandinės „fazė-nulis“ matavimas, užrašų, schemų uždėjimas, laidų markiravimas ir visos nepaminėtos bet būtinos medžiagos/darbai pilnam darbo atlikimui. Įkainis taip pat naudojamas tiesiant kabelį su apkabomis atramoje be vamzdžio;</t>
  </si>
  <si>
    <t>Numeravimas, atramų su ramsčiais montavimas, ramsčio tvirtinimas tvirtinimo mazgu su apkabomis, atvežimas į pastatymo vietą ir visos nepaminėtos bet būtinos medžiagos/darbai pilnam darbo atlikimui. Įkainis naudojamas jei montuojama nauja atrama. Jei yra sena atrama, naudojame keitimo įkainį.</t>
  </si>
  <si>
    <t>Dangos ardymo darbai 1 m2 su šiukšlių išvežimu, ir visos nepaminėtos bet būtinos medžiagos/darbai pilnam darbo atlikimui.</t>
  </si>
  <si>
    <t>Pilno dangos storio atstatymas 1 m2, medžiagų atvežimas į montavimo vietą ir visos nepaminėtos bet būtinos medžiagos/darbai pilnam darbo atlikimui.</t>
  </si>
  <si>
    <t>1 m2 žalios vejos atstatymo darbai, augalinio grunto atvežimas ir visos nepaminėtos bet būtinos medžiagos/darbai pilnam darbo atlikimui.</t>
  </si>
  <si>
    <t>Izoliuoto laido montavimas 1 m, tempiamųjų girliandų, traversų, viršūnių, izoliatorių montavimas, gnybtų montavimas, izoliuoto laido izoliacijos varžos matavimas, grandinės „fazė-nulis“ matavimas, izoliuoto laido reguliavimas, užrašų, schemų uždėjimas, laidų markiravimas ir visos nepaminėtos bet būtinos medžiagos/darbai pilnam darbo atlikimui.</t>
  </si>
  <si>
    <t>Kibirkštinių iškroviklių montavimas/keitimas ( 3 vnt./1 kompl.), prijungimas prie įžeminimo ir linijos laidų (su įžeminimo laidininku), ir visos nepaminėtos bet būtinos medžiagos/darbai pilnam darbo atlikimui.</t>
  </si>
  <si>
    <t>Visi AEEAS montavimo darbai, ryšio patikrinimas, antenos sumontavimas su protokolo pateikimu AB ESO. (Žiūrėti „AEEAS įrangos įrengimas techniniai reikalavimai“), ir visos nepaminėtos bet būtinos medžiagos/darbai pilnam darbo atlikimui.</t>
  </si>
  <si>
    <t>Esamo kabelio atkasimas, tranšėjos užkasimas, esamo kabelio tiesimas, naujos tranšėjos kasimas/užpylimas 1 m, grunto tankinimas, pakloto įrengimas 1 m, signalinės juostos paklojimas 1 m, apsauginės juostos paklojimas 1 m, užrašų, schemų uždėjimas ir laidų markiravimas, kabelio suradimas, atrinkimas ir visos nepaminėtos bet būtinos medžiagos/darbai pilnam darbo atlikimui.</t>
  </si>
  <si>
    <t>Kabelio tiesimas 1m, tranšėjos kasimas/užpylimas 1 m, grunto tankinimas, pakloto įrengimas 1 m, šviesolaidinio kabelio įputimas į vamzdį 1 m, įspėjamosios juostos paklojimas 1 m, kabelio reikalingi matavimai, signalinio laido montavimas 1 m., dėžutės signaliniam kabeliui montavimas, signalinio laido rišimas užtraukiamais dirželiais, šviesolaidinio kabelio patikrinimas ir matavimai, šviesolaidinio kabelio žymėjimas ir tvirtinimas, užrašų, schemų uždėjimas laidų markiravimas ir visos nepaminėtos bet būtinos medžiagos/darbai pilnam darbo atlikimui. Įkainis taikomas klojant šviesolaidinį kabelį tiek vamzdyje tiek be jo. Vamzdžio montavimo darbai aktuojami atskiru įkainiu.</t>
  </si>
  <si>
    <t>MicroTSPĮ spintos tvirtinimas MT, maitinimo prijungimas, maitinimo kabelio klojimas, antgalių uždėjimas, įžeminimo laidininko prijungimas, gofruotų apsauginių vamzdžių montavimas. MT pirminės komutacijos įrenginių sujungimas su MicroTSPĮ. Visų  laidų, kabelių markiravimas. GSM antenos išorinės montavimas, anteninės - fiderinės įrangos saugiklio – iškroviklio montavimas.  Daugiafunkcinių matavimo keitiklių montavimas, informacijos mainams su MicroTSPĮ įrengti ekranuota su vyta pora RS-485 ryšių linija (kabelių klojimas, antgalių presavimas).</t>
  </si>
  <si>
    <t>Vagų iškirtimas, vagų užtaisymas/tinkavimas (nutiesus apšvietimo tinklo laidus sienų paviršiuose). Fasadų lygaus paprasto tinko remontas (kai remontuojamų vietų plotas daugiau kaip 5 m²). Anksčiau dažytų fasadų dažymas emulsiniais dažais.</t>
  </si>
  <si>
    <t>Komunikacijų žymėjimo ženklo su metaliniu stulpeliu įrengimas.</t>
  </si>
  <si>
    <t xml:space="preserve">Vartotojo sistemos projektavimas </t>
  </si>
  <si>
    <t xml:space="preserve">Įkainyje įvertinti visus projektavimo darbus (projektavimo darbai, topografinės nuotraukos išlaidos ir kt.), apimančius kliento elektros tinklą nuo ESO apskaitos spintos iki paskirstymo dėžutės. </t>
  </si>
  <si>
    <t>Abonentinių įrenginių varžų matavimai, techninės dokumentacijos parengimas bei pateikimas ESO</t>
  </si>
  <si>
    <t>Tranzitinės spintos montavimas su 1-3 linijinių saugiklių–kirtiklių blokų vietų(be apskaitų modulio)</t>
  </si>
  <si>
    <t>Tranzitinės spintos montavimas, saugiklių-kirtiklių bloko montavimas, visų elementų prijungimas/sujungimas (išlaikant faziškumą), užrašų, schemų uždėjimas ir laidų markiravimas, esamo vartotojo arba naujojo vartotojo (jeigu jėgos kabelis paklotas) jėgos kabelių užvedimas į tranzitinę spintą, jėgos kabelio gyslų nužievinimas, įžeminimo laidininko prijungimas, laikinas plombavimas ir visos nepaminėtos bet būtinos medžiagos/darbai pilnam darbo atlikimui. Įvadinis iki 1 kV jėgos kabelis turi būti prijungiamas prie KS šynų. Jei reikia pakeisti iš kabelių spintos į tranzitinę, šis įkainis nenaudojamas. Naudojamas tik naujai montuojamai tranzitinei spintai spintai.</t>
  </si>
  <si>
    <t>Servituto išregistravimas įvykdžius projektą</t>
  </si>
  <si>
    <t>Sujungimo dėžutės montavimas</t>
  </si>
  <si>
    <t>Elektros kabelių kontaktinių sujungimų antgaliai iki 25mm2 elektros kabelio skerspjūviui</t>
  </si>
  <si>
    <t>Į įkainį įskaičiuoti kontaktinių sujungimų antgaliai, antgalių sujungimas su laidu (presavimas, litavimas, varžtinis sujungimas), papildomas izoliavimas termofitu.</t>
  </si>
  <si>
    <t>Srovės nuotėkio relės montavimas</t>
  </si>
  <si>
    <t>Bandymų gnybtyno montavimas</t>
  </si>
  <si>
    <t>Plastikinio, skardinio lovelio, kanalo, kabelinių kopėčių montavimas ant pastato sienos. Tvirtinimo elementų montavimas.</t>
  </si>
  <si>
    <t>Įžeminimo šynos montavimas oro linijos atrama</t>
  </si>
  <si>
    <t>Elektros kabelio tiesimas 1m., tranšėjos kasimas/užkasimas 1m., grunto tankinimas, pakloto įrengimas 1m., signalinės juostos paklojimas 1m., elektros kabelio izoliacijos varžos matavimas, grandinės "fazė-nulis' matavimas, užrašų, schemų uždėjimas ir laidų markiravimas.</t>
  </si>
  <si>
    <t>Įkainyje įvertinti visus srovės nuotėkio relės montavimo darbus ir medžiagas (srovės nuotėkio relė, tvirtinimo elementai, komutaciniai elementai. Montavimas, naujų ir esamų laidų ir kabelių markiravimas).</t>
  </si>
  <si>
    <t>Atvado prijungimas/atjungimas prie 0,4 kV OL, OKL, esant įtampai</t>
  </si>
  <si>
    <t>Automatinio jungiklio keitimas apskaitos spintoje, esant įtampai</t>
  </si>
  <si>
    <t>Saugiklio laikiklio keitimas, 0,4 kV kabelių spintoje, esant įtampai</t>
  </si>
  <si>
    <t>Saugiklio keitimas 0,4 kV kabelių spintoje, esant įtampai</t>
  </si>
  <si>
    <t>Operatyvinių užrašų keitimas 0,4 kV kabelių spintoje, esant įtampai</t>
  </si>
  <si>
    <t>Varžtinių sujungimų revizija 0,4 kV kabelių spintoje, esant įtampai</t>
  </si>
  <si>
    <t>Automatinio jungiklio keitimas apskaitos spintoje, esant įtampai srovinėse dalyse, nutraukiant vartotojui elektros energijos tiekimą. 7.2. Darbo kodas. DTK-DEĮ-3.</t>
  </si>
  <si>
    <t>Saugiklio laikiklio keitimas, 0,4 kV kabelių spintoje esant įtampai srovinėse dalyse, neišjungiant įtampos vartotojams. 7.3. darbo kodas. DTK-DEĮ-5.</t>
  </si>
  <si>
    <t>Saugiklio keitimas 0,4 kV kabelių spintoje esant įtampai srovinėse dalyse, neišjungiant įtampos vartotojams. 7.3. darbo kodas. DTK-DEĮ-6.</t>
  </si>
  <si>
    <t>Varžtinių sujungimų revizija (perveržimas) 0,4 kV kabelių spintoje neišjungiant įtampos vartotojams. 7.3. darbo kodas. DTK-DEĮ-8.</t>
  </si>
  <si>
    <t>Demontuoti vidutinės įtampos kabelių spintą (VKS) 1 vnt., Sumontuoti VKS 1 vnt., esamo įžeminimo įrenginio prijungimas ir įžeminimo varžos matavimas, žymenų uždėjimas, prijungti elementus, atnaujinti ir pakabinti schemą.</t>
  </si>
  <si>
    <t>Transformatorinės patalpos su įrenginiais valymas (1 sekcija/T kamera). Dauginama iš šynų sekcijų kiekio ir kamerų skaičiaus. Pvz. jeigu TR turi 2 0,4 kV šynų sekcijas, vieną 10 kV šynų sekciją, 2 transformatorius, tai valant pilnai transformatorinę kiekis turi būti 5 vnt.</t>
  </si>
  <si>
    <t>Patalpoje esančių perdegusių lempučių pakeitimas, instaliacijos izoliacijos varžos matavimas, jeigu neveikia apšvietimas tai patikrinti gyslų vientisumą, esant poreikiui, pakeisti patroną ir/ar pakeisti/sumontuoti jungiklį.</t>
  </si>
  <si>
    <t>Įžeminimo laidininko demontavimas 1 vnt., Įžeminimo laidininko sumontavimas tarp įžeminamo įrenginio ir įžemintuvo arba įžeminimo magistralės (iki 3 m ilgio) 1 vnt. Taikymo pvz. KAS/ĮAS korpuso sujungimui įžeminimo laidininku su esamu atramos/KAS įžemintuvu, galios transformatoriaus korpuso sujungimui įžeminimo laidininku su įžeminimo magistrale, įrengta sienos perimetru transformatorinėje ir pn.</t>
  </si>
  <si>
    <t>0,4 - 10 kV OL atsišakojimo/jungiamojo gnybto keitimas</t>
  </si>
  <si>
    <t>0,4 - 10 kV OL atsišakojimo/dvigubo tvirtinimo laidų jungties keitimas (1 jungtis tarp laidų)</t>
  </si>
  <si>
    <t>0,4 - 10 kV OL (OLA) nutrūkusių laidų remontas (1 laidas)</t>
  </si>
  <si>
    <t>0,4 - 10 kV OL Laido tvirtinimo prie izoliatoriaus perrišimas aliuminio viela (1 laidas)</t>
  </si>
  <si>
    <t>0,4 kV OL traversos/viršūnės pasvirimo kampo reguliavimas</t>
  </si>
  <si>
    <t>0,4 kV trifazio atvado (iki 25 m ilgio) keitimas į oro kabelį</t>
  </si>
  <si>
    <t>0,4 kV vienfazio atvado (iki 25 m ilgio) keitimas į oro kabelį</t>
  </si>
  <si>
    <t>10 kV OL traversos/viršūnės pasvirimo kampo reguliavimas</t>
  </si>
  <si>
    <t>10 kV viršįtampių ribotuvų montavimas atramoje (3 vnt.)</t>
  </si>
  <si>
    <t>10 kV iškroviklių keitimas į viršįtampių ribotuvus (3 fazės)</t>
  </si>
  <si>
    <t>Kabelio praėjimų/skylės sienose/pertvarose, grindų užtaisymas (betonavimas)</t>
  </si>
  <si>
    <t>Kontaktinių varžtų keitimas (1 kontaktas)</t>
  </si>
  <si>
    <t>Atvado keitimas/montavimas atramoje oro kabeliu iki KAS</t>
  </si>
  <si>
    <t>Esamų atvadų tvirtinimas prie atramos atitraukimo konstrukcijomis (4 laikikliai)</t>
  </si>
  <si>
    <t>Seno numerio panaikinimas nuo atramos 1 vnt., naujo numerio uždėjimas ant atramos 1 vnt.</t>
  </si>
  <si>
    <t>Oro linijų atramos atotampos demontavimas 1 vnt.</t>
  </si>
  <si>
    <t xml:space="preserve">OL atotampos stulpelio montavimas 1 vnt.           </t>
  </si>
  <si>
    <t>OL atramos atotampos įrengimas 1 vnt.</t>
  </si>
  <si>
    <t>OL atramos atotampos įtempimas 1 vnt.</t>
  </si>
  <si>
    <t>0,4 - 10 kV įtampos oro linijos atotampos demontavimas nuo atramos 1 vnt., 0,4 - 10 kV įtampos oro linijos atotampos montavimas atramoje 1 vnt.</t>
  </si>
  <si>
    <t>0,4 - 10 kV įtampos OL gelžbetoninio ramsčio demontavimas 1 vnt.</t>
  </si>
  <si>
    <t>0,4 - 10 kV OL g/b ramsčio tvirtinimo demontavimas 1 vnt., 0,4 - 10 kV OL g/b ramsčio tvirtinimo montavimas 1 vnt.</t>
  </si>
  <si>
    <t xml:space="preserve">0,4 - 10 kV OL g/b atramos su ramsčiu tiesinimas skersai linijos 1 vnt., </t>
  </si>
  <si>
    <t>Atvado demontavimas nuo 0,4 kV OL laidų ar oro kabelių iki KAS (ĮAS)/tvirtinimo kostrukcijos prie namo sienos/vamzdinio stovo.</t>
  </si>
  <si>
    <t>0,4 - 10 kV OL atsišakojimo/jungiamojo gnybto demontavimas 1 vnt., 0,4 - 10 kV OL atsišakojimo/jungiamojo gnybto montavimas 1 vnt.</t>
  </si>
  <si>
    <t>0,4 - 10 kV OL laidų (laidų su apvalkalu) demontavimas nepriklausimai nuo skerspjūvio (1 laidas) 1 km</t>
  </si>
  <si>
    <t>0,4 kV OL laidų demontavimas (1 laidas) 4 km, 0,4 kV OL traversų (1 km ruože kiekvienoje atramoje) demontavimas, 0,4 kV OKL traversų montavimas (1 km ruože kiekvienoje atramoje), Oro kabelio 3x16+25 iki 3x120+95 montavimas 1 km</t>
  </si>
  <si>
    <t>0,4 kV OKL traversų montavimas (1 km ruože kiekvienoje atramoje), Oro kabelio 3x16+25 iki 3x120+95 montavimas 1 km</t>
  </si>
  <si>
    <t>0,4 kV Oro kabelio iki 120 mm2 skerspjūvio demontavimas 1 km, 0,4 kV Oro kabelio iki 120 mm2 skerspjūvio montavimas 1 km</t>
  </si>
  <si>
    <t>10 kV OL laidų reguliavimas, kai laidų tvirtinimas viengubas (1 laidas) 1 km</t>
  </si>
  <si>
    <t>OL sudėtingos (inkarinė, atšakinė, kampinė, galinė) su ramsčiu/su 2 ramsčiais atramos demontavimas (stiebo ilgis 11,0 - 13,0 m) 1 atrama, OL sudėtingos (inkarinė, atšakinė, kampinė, galinė) su ramsčiu/su 2 ramsčiais atramos montavimas (stiebo ilgis 11,0 - 13,0 m) 1 atrama, visų reikalingų viršūnių/traversų, izoliatorių/girliandų, įžeminimo laidininkų, gnybtų montavimas, atramos numeracijos uždėjimas, visų esamų konstrukcinių elementų perkėlimas ant naujos atramos. Atramų keitimo darbams naudojamas tik šis įkainis (kai yra sena atrama). Atskirų demontavimo ir montavimo  įkainių nenaudojame.</t>
  </si>
  <si>
    <t>0,4 kV viršįtampių ribotuvo demontavimas 1 vnt., 0,4 kV viršįtampių ribotuvo sumontavimas 1 vnt.</t>
  </si>
  <si>
    <t>10 kV viršįtampių ribotuvų demontavimas (3 fazės) 3 vnt, 10 kV viršįtampių ribotuvų sumontavimas (3 fazės) 3 vnt.</t>
  </si>
  <si>
    <t>6-10 kV lydžiojo įdėklo demontavimas 1 vnt., 6-10 kV lydžiojo įdėklo įstatymas 1 vnt.</t>
  </si>
  <si>
    <t>Užbetonuoti kabelio praėjimą/skylę sienoje ar pertvaroje, užtaisyti grindis ar ertmes demontuotose KS vietose (ertmių pastato viduje/išorėje užbetonavimas) 1 m2</t>
  </si>
  <si>
    <t>Sutvarkyti transformatorinės aplinką, iškirsti krūmus, nušienauti žolę 2 m atstumu nuo ST.</t>
  </si>
  <si>
    <t>Sumontuoti automatinių jungiklių ir apskaitos uždengimą su vietomis skirtomis plombavimui, Atnaujinti ir pakabinti schemą.</t>
  </si>
  <si>
    <t>Ištiesinti pakrypusį KS, KAS (ĮAS) (ant pamato) 1 vnt., grunto atkasimas rankiniu būdu 0,5 m3, grunto užkasimas sutankinant 0,5 m3</t>
  </si>
  <si>
    <t>Įžeminimo įrenginių iš elektrodų įrengimas 1 m, papildomai įrengtų elektrodų sujungimas su esamu įžeminimo kontūru, įžeminimo varžos matavimas 1 vnt. Taikoma tik transformatorinėms, esamo įžeminimo kontūro varžos sumažinimui.</t>
  </si>
  <si>
    <t>Nepriklauso nuo kabelių spintos tipo (tranzitinė, galinė, su apskaita, be apskaitos) Užpildyti kabelių spintos vidų iki žemės paviršiaus lygmens spintos išorėje 1 vnt.</t>
  </si>
  <si>
    <t>Pritvirtinti esamus atvadus prie atramos kabelio laikikliais (su atitraukimo konstrukcija nuo atramos) 4 vnt.</t>
  </si>
  <si>
    <t>Kabelio apvalkalo dažymas ugniai atspariais dažais 1 m</t>
  </si>
  <si>
    <t>Bendri įkainių išaiškinimai</t>
  </si>
  <si>
    <t>Darbai -  privalo būti atliekami vadovaujantis: Elektros įrenginių įrengimo bendrųjų taisyklių, Elektros linijų ir instaliacijos įrengimo taisyklių, Saugos eksploatuojant elektros įrenginius taisyklių, 0,38-10 kV elektros oro ir kabelių linijų technologinių kortų, 10/0,4 kV transformatorinių technologinių kortų, 0,4 kV oro kabelių linijų, jų pagalbinių reikmenų bei konstrukcijų statybos tipinių projektų, 10 kV oro linijų laidų su apvalkalu, pagalbiniais reikmenų bei konstrukcijų statybos tipinių projektų, 10/ 0,4 kV stulpinių transformatorinių statybos tipinių projektų, AB „Energijos skirstymo operatorius“ techninių reikalavimų aktualiomis redakcijomis bei atlikti žemiau išvardintus darbus.</t>
  </si>
  <si>
    <t>Mechanizmai (Jeigu naudojami) - visi reikalingi mechanizmai darbo užduoties įvykdymui: generatoriai, bokšteliai,  ekskavatoriai, kranai, ir kita būtina įranga.</t>
  </si>
  <si>
    <t xml:space="preserve">Visi įkainiai darbai turi būti numatyti su franko išlaidomis (naujų įrenginių ir medžiagų atvežimas, esamų demontuotų įrenginių ir medžiagų išvežimas į AB ESO sandėlį bei atliekamo grunto ir statybinių šiukšlių išvežimas, utilizavimas). Papildomuose darbuose neturi būti atskirai franko išlaidų nes išlaidos numatytos darbų įkainiuose. Taip pat visuose įkainiuose turi būti įvertintas atliekamų darbų sezoniškumas. </t>
  </si>
  <si>
    <t>Darbams atlikti Visos medžiagos yra naudojamos pagal AB ESO techninius reikalavimus, jeigu nenurodyta kitaip;</t>
  </si>
  <si>
    <t>Montuojant elektros skaitiklius reikia vadovautis AB ESO patvirtintu „Elektros apskaitos prietaisų įrengimo, kai darbus vykdo Bendrovės rangovai“ tvarkos aprašu;</t>
  </si>
  <si>
    <t>ĮAS viršįtampių ribotuvų montuoti nereikia, jeigu nenurodyta kitaip;</t>
  </si>
  <si>
    <t>Naujiems vienfaziams atvadams naudoti keturgyslius kabelius (nepajungtas jėgos kabelio gyslas izoliuoti);</t>
  </si>
  <si>
    <t>Esamus vartotojus prijungti tokiu pačiu būdu kaip ir naująjį vartotoją, t. y. jei naująjį vartotoją jungiame kabeliu žemėje, tai ir esamą (-us) vartotoją (-us) perjungiame kabeliu žemėje. Ir atvirkščiai: jei naująjį vartotoją jungiame oro įvadu, tai ir esamą (-us) vartotoją (-us) perjungiame oro įvadu;</t>
  </si>
  <si>
    <t>Elektros skaitiklius pateiks AB ESO. Esamo (-ų) elektros skaitiklio (-ių) demontavimo/permontavimo (suderinus su AB ESO ir gavus leidimą) ir naujo (-ų) montavimo su tvirtinimo elementais, laikino plombavimo darbus ir visas nepaminėtas bet būtinas medžiagas/darbus pilnam darbo atlikimui įkainiuose turi numatyti Tiekėjas;</t>
  </si>
  <si>
    <t>Elektros skydų standartinė spalva – RAL 7032. Užsakovas turi teisę užsakant pasirinkti vieną iš šių spalvų - RAL 6005, RAL 7021, RAL 8002, RAL 9017, RAL 1011, RAL 8017, RAL 9003. Skydų dažymo išlaidos turi būti įvertintos darbų įkainiuose.</t>
  </si>
  <si>
    <t>Montuojant automatus reikia įsivertinti laidų montavimą nuo automato iki skaitiklio ir nulinio laido montavimą.</t>
  </si>
  <si>
    <t>200 A ir didesnės srovės automatinių jungiklių bandymas (1 automatas).</t>
  </si>
  <si>
    <t>Mato vnt.</t>
  </si>
  <si>
    <t>Ištiesinti sulankstytas KS, KAS dureles.</t>
  </si>
  <si>
    <t>Sutepti ir perveržti kontaktinius sujungimus.</t>
  </si>
  <si>
    <t>Sumontuoti tvirtinimo elementus atramoje (oro kabelio laikiklius su atitraukimu nuo atramos), nutiesti oro kabelį atrama iki KAS atramoje, prijungti elementus (išlaikant buvusį faziškumą).</t>
  </si>
  <si>
    <t>Išimti netinkamą lydųjį įdėklą (keitimo atveju), įdėti naują lydųjį įdėklą, esant poreikiui atnaujinti saugiklių srovę nurodantį žymenį, esant poreikiui atnaujinti ir pakabinti schemą.</t>
  </si>
  <si>
    <t>OL (galinės, inkarinės, atšakinės arba kampinės su ramsčiu) atramos (iki 3 g/b stiebų) demontavimas (stiebo ilgis 9,0 - 13,0 m).</t>
  </si>
  <si>
    <t>Sumontuoti apsaugą nuo paukščių atramoje 1 vnt.</t>
  </si>
  <si>
    <t>Sumontuoti apsaugą nuo paukščių 3 vnt.</t>
  </si>
  <si>
    <t>Uždengti kabelių kanalus.</t>
  </si>
  <si>
    <t>Apsauginio barjero įrengimas 1 vnt., Pritvirtinti saugos ženklą 1 vnt.</t>
  </si>
  <si>
    <t>Komplektinės/Modulinės/Stulpinės transformatorinės demontavimas su visais įrenginiais (be trasformatoriaus).</t>
  </si>
  <si>
    <t>Nuleisti įžeminimo laidininką, pritvirtinti prie atramos, prijungti įžeminimo laidininką,  esant poreikiui spalviškai paženklinti.</t>
  </si>
  <si>
    <t>Sumontuoti/pakeisti šynlaidį 1 m, esant poreikiui spalviškai paženklinti.</t>
  </si>
  <si>
    <t>Vienos linijos įvadų/išvadų demontavimas į/iš trasformatorinės 1 vnt.</t>
  </si>
  <si>
    <t>Užpildyti jungtuvą alyva 1 vnt.</t>
  </si>
  <si>
    <t>Užsandarinti kabelio vamzdį 1 vnt.</t>
  </si>
  <si>
    <t>Sumontuoti/pakeisti KS organinio stiklo apsaugą 1 vnt.</t>
  </si>
  <si>
    <t>Įrengti veidrodėlį 1 vnt.</t>
  </si>
  <si>
    <t>Priklausomai nuo pažeidimo užvirinti pažeistas vietas arba užsandarinti skarda, nudažyti suvirinimo/sandarinimo vietas antikoroziniais dažais.</t>
  </si>
  <si>
    <t>Pakeisti pervadinių izoliatorių tarpiklius 3 vnt.</t>
  </si>
  <si>
    <t>Užtrumpinti kabelio gyslas ir įžeminti 1 vnt.</t>
  </si>
  <si>
    <t>Demontuoti narvelį su visais įrenginiais 1 vnt.</t>
  </si>
  <si>
    <t>Įžeminimo kontūro  įrengimas, įžeminimo kontūro varžos matavimas, grandinės tikrinimas tarp įžemiklių ir įžemintų elementų, įžeminimo kontūro prijungimas prie ĮAS, KS, atramos  ir visos nepaminėtos bet būtinos medžiagos/darbai pilnam darbo atlikimui. Vienam ĮAS, KS arba atramos įžeminimui įkainis taikomas vieną kartą.</t>
  </si>
  <si>
    <t>Įvadinio kabelio tiesimas 1 m, tranšėjos kasimas/užpylimas 1 m, grunto tankinimas, pakloto įrengimas 1 m, signalinės juostos paklojimas 1 m, kabelio izoliacijos varžos matavimas, grandinės „fazė-nulis“ matavimas, užrašų, schemų uždėjimas, laidų markiravimas ir visos nepaminėtos bet būtinos medžiagos/darbai pilnam darbo atlikimui. Įkainis taikomas tik tuo atveju kai vartotojui įvadą įrengia AB ESO.</t>
  </si>
  <si>
    <t>Srovės transformatorių montavimas 3 vnt., visų elementų prijungimas/sujungimas (išlaikant faziškumą), visi būtini matavimai, užrašų, schemų uždėjimas, laidų markiravimas ir visos nepaminėtos bet būtinos medžiagos/darbai pilnam darbo atlikimui (pagal technologines kortas).</t>
  </si>
  <si>
    <t>Darbo vietos ruošimas - techninių priemonių visuma, skirta užtikrinti darbuotojams saugią darbo aplinką vykdant darbus elektros įrenginiuose bei įspėti pašalinius asmenis apie šioje darbo aplinkoje egzistuojantį elektros pavojų ir uždrausti jiems į šią aplinką patekti. Įkainis taikomas tik tuo atveju, jeigu darbai atliekami esant 0,4 kV įtampai radialiniame (spinduliniame) arba žiediniame tinkle.</t>
  </si>
  <si>
    <t>Galios transformatoriaus atvežimas ir montavimas, g/b stiebų montavimas (papildomi įkainiai atramų montavimui netaikomi), 10/0,4 kV įtampos stulpinės transformatorinės montavimas, įžeminimo kontūro varžos iki 2,5 omų įrengimas/prijungimas prie ST, įžeminimo kontūro varžos matavimas, 10 ir 0,4 kV viršįtampių ribotuvų montavimas, 10 kV transformatoriaus įvadų apsaugos nuo paukščių montavimas 1 kompl., įvadinio 0,4 kV kirtiklio-saugiklio bloko montavimas 1 vnt., linijinio 0,4 kV kirtiklio-saugiklio bloko montavimas 1 vnt., visų elementų prijungimas/sujungimas (išlaikant faziškumą), 10 kV atraminių izoliatorių montavimas, tempiamosios girliandos montavimas, 0,4 kV KAS montavimas, elektros skaitiklio (-ių) montavimas, laikinas plombavimas, automatinio jungiklio montavimas, užrašų, schemų uždėjimas, laidų markiravimas ir visos nepaminėtos bet būtinos medžiagos/darbai pilnam darbo atlikimui. Papildomi saugiklių-kirtiklių blokai aktuojami atskiru įkainiu.</t>
  </si>
  <si>
    <t>Įkainyje turi būti įvertinta abonentinio kabelio ir kitų abonentinių įrenginių izoliacijos varžos bei įžeminimo grandinių pereinamųjų kontaktų varžų matavimai, techninės dokumentacijos parengimas ir atliktų elektros grandinių varžų matavimų protokolų pateikimas AB ESO.</t>
  </si>
  <si>
    <t>Gelžbetoninio šulinio su dangčiu montavimas 1 vnt., duobių kasimas/užkasimas šulinio įrengimui, grunto tankinimas, pakloto įrengimas, perdangos plokštės montavimas, metalinių konstrukcijų įrengimų tvirtinimui montavimas, skylių vamzdžiams iškalimas ir jų užtaisymas, įžemiklio iki 10 omų įrengimas/prijungimas, įžemiklio varžos matavimas, grandinės patikrinimas tarp įžemiklio ir įžemintų elementų, užrašų, schemų uždėjimas.</t>
  </si>
  <si>
    <t>Įkainis taikomas jei reikalinga nestandartinė spinta (tokia kokios nėra įkainiuose). Į įkainį neįskaičiuota pati KS/KAS prieš atlikdamas darbus rangovas turi susiderinti dėl KS/KAS kainos, o aktuojant pateikti visus reikalingus dokumentus įrodančius KS/KAS vertę.</t>
  </si>
  <si>
    <t>Papildomų bandymo gnybtynų montavimas.</t>
  </si>
  <si>
    <t>Topografinės nuotraukos parengimas.</t>
  </si>
  <si>
    <t>Įžeminimo laidininkų montavimas, kai tvirtinama prie konstrukijų, cinkuota juosta.</t>
  </si>
  <si>
    <t>10 kV OL tempiamųjų girliandų montavimas atramoje (3 girliandos) keičiant metalo konstrukcijas (viršūnę ir traversą).</t>
  </si>
  <si>
    <t>Bortelių atstatymas (šaligatvio, kelio).</t>
  </si>
  <si>
    <t>Alyvinio jungtuvo izoliacijos bandymas.</t>
  </si>
  <si>
    <t>Atvado tvirtinimas naujais dirželiais prie esamų laikiklių (4 dirželiai).</t>
  </si>
  <si>
    <t>Komplektinės transformatorinės skydų/spintų vidaus ir įrenginių valymas (dulkių ir kitų nešvarumų šalinimas) 1 transformatorinė.</t>
  </si>
  <si>
    <t>Pavaros rankenos spalvinis žymėjimas (rankena ir traukė kartu traktuojama kaip 1 vienetas).</t>
  </si>
  <si>
    <t>Netinkamo sietelio (tinklo) demontavimas 1 m2, naujo sietelio (tinklo) sumontavimas 1 m2.</t>
  </si>
  <si>
    <t>Tarpatramyje nutrūkusio oro kabelio sujungimas naudojant specialius sujungiklius iki 4 vnt., suremontuoto OKL įlinkio reguliavimas.</t>
  </si>
  <si>
    <t>Sujungimo dėžutės montavimas ant objekto sienos. Visos būtinos medžiagos/darbai pilnam darbo atlikimui.</t>
  </si>
  <si>
    <t>Telia bei kitos pažymos ir leidimai apmokami pagal pateiktą sąskaitą-faktūrą (arba kitą dokumentą kuris įrodytų, kad paslauga buvo atlikta).</t>
  </si>
  <si>
    <t>10 kV trigysliai kabeliai (viename apvalkale) plastikine izoliacija turi būti naudojami: kabelių linijose tarp 10/0,4 kV transformatorinių, tarp transformatorinių ir 10 kV skirstomųjų punktų, tiesiant kabelių linijas žemėje, kai bent viena iš galinių movų yra „stulpinė“, taip pat tiesiant kabelių linijas per kolektorius, tunelius lovius ir pan. Kabelių linijos klojamos tik žemėje (nesant išvadų į oro linijas, kabelių kolektorių, lovų, kanalų ir pan.).</t>
  </si>
  <si>
    <t>Kabelių antgaliai turi būti varžtiniai.</t>
  </si>
  <si>
    <t>Mato vnt. Įkainis, Eur be PVM (Rangovo)</t>
  </si>
  <si>
    <t>Maksimalus priimtinas darbų įkainis, Eur be PVM (ESO)</t>
  </si>
  <si>
    <t>DARBŲ PAVADINIMAS</t>
  </si>
  <si>
    <t>Papildomų užraktų ar pakabinamų spynų įrengimas</t>
  </si>
  <si>
    <t>Tvirtinimo elementų/medžiagų montavimas, automatinio jungiklio (iki 63 A) montavimas, nuotėkio rėlės montavimas, 3 kištukinių lizdų montavimas (trifazio įvado atveju, vienas iš lizdų turi būti trifaziam jungimui), visų elementų prijungimas/sujungimas laidais/antgaliais(išlaikant faziškumą), užrašų, schemų uždėjimas ir laidų markiravimas, įžeminimo laidininko prijungimas ir visos nepaminėtos bet būtinos medžiagos/darbai pilnam darbo atlikimui. (Įsivertinti rakinamą plieninį cinkuotą korpusą – skardos storis nemažesnis nei 1,5 mm, atitinkantį nemažesnę nei IP44 klasę ir RAL 7032 spalvą,  nemažesnio kaip 2,5 mm storio plieninę arba gelžbetoninę tvirtinimo konstrukciją ir tvirtinimo detales, kištukinius lizdus).</t>
  </si>
  <si>
    <t>0,4 kV oro kabelio (OKL) su metalo konstrukcijomis montavimas (1 km)</t>
  </si>
  <si>
    <t>100 m2</t>
  </si>
  <si>
    <t>tonos</t>
  </si>
  <si>
    <t>Lauko tipo paskirstymo skydelio komplektas ir jo montavimas (lauke arba patalpų viduje)</t>
  </si>
  <si>
    <t>Kabelio trasos žymeklio montavimas/keitimas</t>
  </si>
  <si>
    <t>G/b kabelio trasos žymėjimo stulpelio montavimas/keitimas, medžiagų atvežimas į montavimo vietą ir visos nepaminėtos bet būtinos medžiagos/darbai pilnam darbo atlikimui.</t>
  </si>
  <si>
    <t>ĮAS montavimas su srovės transformatoriais iki 200 A ir bandymų gnybtynų kai automatas 200 A</t>
  </si>
  <si>
    <t>ĮAS montavimas su srovės transformatoriais iki 200 A ir bandymų gnybtynų kai automatas 125 A</t>
  </si>
  <si>
    <t>ĮAS montavimas su srovės transformatoriais nuo 300 A iki 600 A ir bandymų gnybtynų, automatas 250 A</t>
  </si>
  <si>
    <t>ĮAS montavimas su srovės transformatoriais nuo 300 A iki 600 A ir bandymų gnybtynų, automatas 300 A</t>
  </si>
  <si>
    <t>ĮAS montavimas su srovės transformatoriais nuo 300 A iki 600 A ir bandymų gnybtynų, automatas 400 A</t>
  </si>
  <si>
    <t>0,4 kV OL izoliatoriaus keitimas</t>
  </si>
  <si>
    <t>10 kV OL izoliatoriaus keitimas</t>
  </si>
  <si>
    <t>0,4 kV atraminio izoliatoriaus keitimas</t>
  </si>
  <si>
    <t>10 kV atraminio izoliatoriaus keitimas</t>
  </si>
  <si>
    <t>10 kV pereinamojo izoliatoriaus keitimas</t>
  </si>
  <si>
    <t>0,4 kV atraminio izoliatoriaus demontavimas 1 vnt., 0,4 kV atraminio izoliatoriaus sumontavimas 1 vnt.</t>
  </si>
  <si>
    <t>10 kV atraminio izoliatoriaus demontavimas 1 vnt., 10 kV atraminio izoliatoriaus sumontavimas 1 vnt.</t>
  </si>
  <si>
    <t>0,4 - 10 kV OL laido tvirtinimo prie izoliatoriaus pašalinimas (1 laidas) 1 vnt., 0,4 - 10 kV OL laido tvirtinimas prie izoliatoriaus aliuminio viela (1 laidas) 1 vnt.</t>
  </si>
  <si>
    <t>10 kV įtampos oro linijose izoliatorių demontavimas atramose 1 vnt., 10 kV įtampos oro linijose izoliatorių montavimas atramose 1 vnt., 10 kV OL laido tvirtinimas prie naujo izoliatoriaus (1 laidas) 1 vnt.</t>
  </si>
  <si>
    <t>Iki 1 kV  elektros kabelio Cu5X4 mm2 paklojimas tranšėjoje.</t>
  </si>
  <si>
    <t>Iki 1 kV  elektros kabelio Cu5X6 mm2 paklojimas tranšėjoje.</t>
  </si>
  <si>
    <t>Iki 1 kV  elektros kabelio Cu5X10 mm2 paklojimas tranšėjoje.</t>
  </si>
  <si>
    <t>Iki 1 kV  elektros kabelio Cu5X16 mm2 paklojimas tranšėjoje.</t>
  </si>
  <si>
    <t>Iki 1 kV  elektros kabelio Cu5X25 mm2 paklojimas tranšėjoje.</t>
  </si>
  <si>
    <t>Stulpinės transformatorinės (nuo 60 iki 400 kVA) montavimas</t>
  </si>
  <si>
    <t>Galios transformatoriaus izoliatoriaus tarpinių keitimas</t>
  </si>
  <si>
    <r>
      <t>Perkamų Darbų Įkainiai arba Bendra darbų kaina, nurodyti Sutartyje, apima visas išlaidas (išskyrus numatytas 5 skyriuje), visus mokesčius ir apmokestinimus, mokėtinus pagal galiojančius Lietuvos Respublikos teisės aktus. Taip pat apima visas Rangovo išlaidas, susijusias su  atjungimo vietų bei darbo vietos įžeminimo darbais, specialaus transporto ir mechanizmų, , darbo vietos ir aplinkos sutvarkymo, demontuotų medžiagų utilizavimo, kai jos netinkamos tolimesniam panaudojimui, atvykimo į Užsakyme numatytą Darbų vietą išlaidas specialaus transporto ir mechanizmų, Teikiamų ir Perkamų medžiagų atvežimo ir išvežimo, Teikiamų ir Perkamų medžiagų išvežiojimo trasoje, atvykimo į pagal Sutartyje numatytą Darbų vietą išlaidas ir kitas sąnaudas, kurios nėra aiškiai išvardytos Sutartyje, tačiau kurios yra reikalingos tinkamam Sutarties įvykdymui numatytais terminais bei su Darbais ar jų atlikimu susijusius mokesčius ir rinkliavas.</t>
    </r>
    <r>
      <rPr>
        <sz val="11"/>
        <color theme="1"/>
        <rFont val="Calibri"/>
        <family val="2"/>
        <charset val="186"/>
        <scheme val="minor"/>
      </rPr>
      <t xml:space="preserve"> </t>
    </r>
  </si>
  <si>
    <t>0,4 - 10 kV OL vienstiebės atramos perstatymas 1 vnt., OL rygelių įrengimas atramoms 1 vnt. Jeigu atrama su ramsčiu, tai įkainis dauginamas iš dviejų, jeigu atrama su dviem ramsčiais, tai įkainis dauginamas iš trijų. Rygelį ir visas kitas reikalingas medžiagas rangovas turi įsivertinti darbų įkainyje.</t>
  </si>
  <si>
    <t>10 kV viršįtampių ribotuvo demontavimas 1 vnt., 10 kV viršįtampių ribotuvo sumontavimas 1 vnt.</t>
  </si>
  <si>
    <t>Schemų uždėjimas/atnaujinimas 1vnt. bei visos nepaminėtos bet būtinos medžiagos/darbai pilnam darbo atlikimui. Įkainį taikyti tuo atveju, kai esamuose el. įrenginiuose reikalinga pakeisti operatyvinius žymenis. Montuojant naujus įrenginius, operatyvinius žymenis įsivertinti šių įrenginių įkainiuose.</t>
  </si>
  <si>
    <t>Seno gandralizdžio demontavimas, naujo gandralizdžio įrengimas 0,4 kV OL pastatytose atramose 1 vnt.</t>
  </si>
  <si>
    <t>0,4 - 10 kV Kabelio sužalojimo vietos nustatymas 1 vnt., kabelio prijungimas/atjungimas,   Pastaba:  Nustatoma ne geografinė vieta, o konkreti pačio kabelio pažeidimo vieta.</t>
  </si>
  <si>
    <t>0,4 kV kabelių izoliacijos varžos matavimas (1 kabelis) 1 vnt., protokolo išrašymas.</t>
  </si>
  <si>
    <t>Žemės darbai reikalingi pradūrimui (pvz kryptinis grežimas), plastikinio vamzdžio paklojimas pradūrimo būdu 1 km, kabelio įvėrimas 1 km, uždėti kabelio žymenį 2 vnt.  Pastaba: dangų atstatymo darbai aktuojami atskiru įkainiu.</t>
  </si>
  <si>
    <t>Kabelio tiesimas atrama 1 m, kabelio pritvirtinimas prie atramos 1 m</t>
  </si>
  <si>
    <t>0,4 - 10 kV OL atramos ramsčio demontavimas 1 vnt., 0,4 - 10 kV OL atramos ramsčio montavimas 1 vnt., Naujo ramsčio įžeminimo kontūro prijungimas prie esamo 1 vnt.</t>
  </si>
  <si>
    <t>OL atramos ramsčio pastatymas 1 vnt., įžeminimo kontūro prijungimas prie esamo 1 vnt.</t>
  </si>
  <si>
    <t>Kirtiklio - saugiklio blokų ar SD demontavimas 0,4 kV OL atramose 1 vnt., kirtiklio - saugiklio blokų montavimas 0,4 kV OL atramose 1 vnt., Reikiamų saugiklių įstatymas.</t>
  </si>
  <si>
    <t>0,4 kV OL izoliatoriaus demontavimas 1 vnt., 0,4 kV OL izoliatoriaus montavimas 1 vnt., 0,4 kV OL laido tvirtinimas prie naujo izoliatoriaus (1 laidas) 1 vnt.</t>
  </si>
  <si>
    <t>0,4 - 10 kV OL laidų dvigubo tvirtinimo montavimas keičiant traversas (2 laidai) 1 vnt., traversos/viršūnės demontavimas 1 vnt., traversos/viršūnės montavimas 1 vnt., izoliatorių montavimas, dvigubo tvirtinimo montavimas.</t>
  </si>
  <si>
    <t>OL vienstiebės g/b  (stiebo ilgis 9,0 - 13,0 m) atramos demontavimas.</t>
  </si>
  <si>
    <t>0,4 - 10 kV OL g/b atramų tiesinimas išilgai linijos išjungus įtampą  (atrama su ramsčiu) 1 vnt.</t>
  </si>
  <si>
    <t>0,4 kV - 10 kV OL laidų iki 95 mm2 skerspjūvio demontavimas (1 laidas) 1 km, 0,4 - 10 kV kV OL laidų iki 95 mm2 skerspjūvio montavimas (1 laidas) 1 km</t>
  </si>
  <si>
    <t>0,4 kV įtampos oro linijų laidų įlinkio reguliavimas (1 laidas), kai laidų tvirtinimas dvigubas 1 km</t>
  </si>
  <si>
    <t>0,4 kV įtampos oro linijų laidų įlinkio reguliavimas (1 laidas), kai laidų tvirtinimas viengubas 1 km</t>
  </si>
  <si>
    <t>Tarpatramyje nutrūkusio vieno laido (laido su apvalkalu) sujungimas montuojant laido intarpą ir 2 ovalinius laidų sujungiklius (SOAS), suremontuoto laido įlinkio reguliavimas.</t>
  </si>
  <si>
    <t>OL sudėtingos (inkarinė, atšakinė, kampinė, galinė) vienstiebės/su ramsčiu/su 2 ramsčiais atramos demontavimas (stiebo ilgis 9,0 - 13,0 m) 1 atrama, OL sudėtingos (inkarinė, atšakinė, kampinė, galinė) vienstiebės/su ramsčiu/su 2 ramsčiais atramos montavimas (stiebo ilgis 9,0 - 13,0 m) 1 atrama, visų reikalingų traversų, izoliatorių, įžeminimo laidininkų, gnybtų montavimas, naujo numerio uždėjimas ant atramos 1 vnt., visų esamų konstrukcinių elementų perkėlimas (Pvz: KAS (ĮAS), apšvietimo lempos).</t>
  </si>
  <si>
    <t>OL tarpinės vienstiebės atramos demontavimas (stiebo ilgis 9,0 - 13,0 m) 1 atrama, OL tarpinės vienstiebės atramos montavimas (stiebo ilgis 9,0 - 13,0 m) 1 atrama, visų reikalingų traversų, izoliatorių, įžeminimo laidininkų, gnybtų montavimas, naujo numerio uždėjimas ant atramos 1 vnt., visų esamų konstrukcinių elementų perkėlimas (Pvz: KAS (ĮAS), apšvietimo lempos).</t>
  </si>
  <si>
    <t>0,4 - 10 kV OL traversos/viršūnės demontavimas nuo atramos 1 vnt.</t>
  </si>
  <si>
    <t>0,4 kV OL traversos demontavimas ant g/b atramos 1 vnt., 0,4 kV OL traversos montavimas (arba papildomos traversos montavimas) ant pastatytos g/b atramos 1 vnt., izoliatorių montavimas 2 vnt.</t>
  </si>
  <si>
    <t>0,4 - 10 kV OL vienstiebės g/b atramos tiesinimas išilgai linijos 1 vnt., (visi darbai pagal technologinę kortą).</t>
  </si>
  <si>
    <t>0,4 - 10 kV OL vienstiebės g/b atramos tiesinimas skersai linijos 1 vnt., (visi darbai pagal technologinę kortą).</t>
  </si>
  <si>
    <t>0,4 kV OL vienfazio - trifazio atvado laidų reguliavimas (nepriklausomai nuo fazių skaičiaus) 1 vnt.</t>
  </si>
  <si>
    <t>Pakrypusios 0,4 kV OL traversos pasvirimo kampo reguliavimas atramoje (1 traversa/viršūnė).</t>
  </si>
  <si>
    <t>0,4 kV vienfazio/trifazio atvado demontavimas 1 vnt., 0,4 kV trifazio atvado montavimas (oro kabeliu) 1 vnt., sieninių kablių įtvirtinimas sienoje 1 vnt., tvirtinimo elementų oro kabeliui sumontavimas 1 vnt., sumontuoti paskirstymo dėžutę 1 vnt., atvado prijungimas 1 vnt.</t>
  </si>
  <si>
    <t>0,4 kV vienfazio atvado demontavimas 1 vnt., 0,4 kV vienfazio atvado montavimas (oro kabeliu) 1 vnt., sieninių kablių įtvirtinimas sienoje 1 vnt., tvirtinimo elementų oro kabeliui sumontavimas 1 vnt., sumontuoti paskirstymo dėžutę 1 vnt., atvado prijungimas 1 vnt.</t>
  </si>
  <si>
    <t>0,4 kV viršįtampių ribotuvų demontavimas atramose 1 vnt., 0,4 kV viršįtampių ribotuvų montavimas atramose 1 vnt.</t>
  </si>
  <si>
    <t>0,4 kV viršįtampių ribotuvų montavimas atramose 1 vnt., įžeminimo laidininko įrengimas ribotuvui 1 vnt.</t>
  </si>
  <si>
    <t>Gandralizdžio konstrukcijos demontavimas nuo atramos 1 vnt.</t>
  </si>
  <si>
    <t>Kirtiklio - saugiklio blokų montavimas 0,4 kV OL atramose 1 vnt., reikiamų saugiklių įstatymas, visų reikalingų jungčių montavimas nuo laidų ar oro kabelių iki SKS.</t>
  </si>
  <si>
    <t>Kirtiklio - saugiklio blokų ar SD demontavimas 0,4 kV OL atramose 1 vnt., visų jungčių demontavimas nuo laidų ar oro kabelių iki SD/SKS, nutraukimo panaikinimas sumontuojant visas reikalingas jungtis tarp laidų ar oro kabelių.</t>
  </si>
  <si>
    <t>OL Vienstiebės g/b atramos montavimas (stiebo ilgis 9,0 - 13,0 m) 1 vnt., travesų montavimas, Izoliatorių montavimas, atramos numeracijos uždėjimas, įžeminimo elementų prijungimas, laidų pritvirtinimas prie izoliatorių.</t>
  </si>
  <si>
    <t>Neizoliuotų laidų demontavimas 3 km vienu laidu, viršūnių ir traversų demontavimas (1 km ruože kiekvienoje atramoje), traversų ir viršūnių izoliuotiems laidams montavimas (1 km ruože kiekvienoje atramoje), izoliatorių montavimas, izoliuotų laidų montavimas 3 km vienu laidu.</t>
  </si>
  <si>
    <t>10 kV OL izoliatorių sumontavimas ant pastatytos atramos (3 izoliatoriai), dvigubų tvirtinimų montavimas tarpinėse atramose (3 tvirtinimai atramoje).</t>
  </si>
  <si>
    <t>Įspėjamojo ženklo demontavimas 1 vnt., įspėjamojo ženklo montavimas 1 vnt.</t>
  </si>
  <si>
    <t>10 kV įtampos orinio įvado demontavimas (3 laidai) 1 vnt., 10 kV įtampos orinio įvado montavimas SAX tipo laidais (3 laidai) 1 vnt., prijungti elementus (išlaikant buvusį faziškumą).</t>
  </si>
  <si>
    <t>10 kV įtampos oro linijų neizoliuotų laidų montavimas 1 km vienu laidu.</t>
  </si>
  <si>
    <t>Skyriklio ir pavaros demontavimas nuo 6-10 kV oro linijos atramos 1 vnt., nutraukimo panaikinimas sumontuojant visas reikalingas jungtis tarp laidų.</t>
  </si>
  <si>
    <t>10 kV OL linijinio skyriklio su pavara ir traukėmis demontavimas 1 vnt., jungčių/šleifų demontavimas (6 laidai), 10 kV OL linijinio skyriklio ir pavaros sumontavimas 1 vnt., jungčių/šleifų sumontavimas (6 laidai su apvalkalu), traukių sumontavimas iki 3 vnt. operatyvinių pavadinimų/žymenų uždėjimas 5 vnt., pavarų rankenų ir traukių spalvinis žymėjimas, spynų uždėjimas, įspėjamojo ženklo uždėjimas. Įžeminimo kontūro įrengimas, prijungti elementus (išlaikant buvusį faziškumą), Išmatuoti įžeminimo įrenginio varžą.</t>
  </si>
  <si>
    <t>10 kV OL linijinio skyriklio ir pavaros sumontavimas 1 vnt., jungčių/šleifų sumontavimas (6 laidai su apvalkalu), traukių sumontavimas iki 3 vnt. operatyvinių pavadinimų/žymenų uždėjimas 5 vnt., pavarų rankenų ir traukių spalvinis žymėjimas, spynų uždėjimas, įspėjamojo ženklo uždėjimas. Įžeminimo kontūro įrengimas, prijungti elementus (išlaikant buvusį faziškumą), Išmatuoti įžeminimo įrenginio varžą.</t>
  </si>
  <si>
    <t>Visų žymenų atnaujinimas 1 kompl. (lentelės: operatyvinio pavadinimo, Ž-1, Ž-2, "Įj.", "Išj.").</t>
  </si>
  <si>
    <t>OL tarpinės atramos demontavimas (stiebo ilgis 11,0 - 13,0 m) 1 atrama, OL tarpinės atramos montavimas (stiebo ilgis 11,0 - 13,0 m) 1 atrama, visų reikalingų viršūnių/traversų, izoliatorių, įžeminimo laidininkų montavimas, atramos numeracijos uždėjimas, visų esamų konstrukcinių elementų perkėlimas ant naujos atramos.</t>
  </si>
  <si>
    <t>OL Vienstiebės g/b atramos montavimas (stiebo ilgis 11,0 - 13,0 m) 1 vnt., viršūnių/travesų montavimas, izoliatorių montavimas, atramos numeracijos uždėjimas, įžeminimo elementų prijungimas, laidų pritvirtinimas prie izoliatorių. Šis įkainis naudojamas tik naujos atramos montavimui. Nenaudojamas senos atramos keitimui nauja.</t>
  </si>
  <si>
    <t>Tempiamosios girliandos demontavimas 1 vnt., tempiamosios girliandos sumontavimas 1 vnt.</t>
  </si>
  <si>
    <t>Pakrypusios 10 kV OL traversos pasvirimo kampo reguliavimas atramoje (1 traversa/viršūnė).</t>
  </si>
  <si>
    <t>Viršįtampių ribotuvų laikiklio sumontavimas, 10 kV įtampos viršįtampių ribotuvų montavimas (3 fazės) 3 vnt., 10 kV įtampos viršįtampių ribotuvų prijungimas (3 fazė) 3 vnt., įžeminimo laidininko prijungimas 1 vnt.</t>
  </si>
  <si>
    <t>0,4 - 10 kV movos demontavimas 1 vnt. Pastabos: šis įkainis taikomas tik vykdant movos keitimo darbus. Arba kai užsakomas kaip atskiras įkainis, kai reikia demontuoti nebereikalingą movą.</t>
  </si>
  <si>
    <t>Kabelio atjungimas, 0,4 - 10 kV kabelio demontavimas (nuo atramos ar statinio) 1 vnt. Pastabos: Šis įkainos taikomas kai kabelio keitimo metu reikia pašalinti seną kabelį, kuris yra pritvirtintas prie atramos, sienos ir t.t. Šio įkainio negalima taikyti jeigu remontuojamas kabelis tiesiog guli tranšėjoje ar kanale ir nėra papildomai pritvirtintas.</t>
  </si>
  <si>
    <t>Vandens iš tranšėjų ar kabelių kanalų (SP; TP; TR) šalinimas 1 m3</t>
  </si>
  <si>
    <t>Atnaujinti kabelio žymenį (vienas žymuo) 1 vnt. Pastabos: šis įkainis gali būti taikomas prie kabelio tiesimo ar movos montavimo darbo (jeigu žymuo neįtrauktas į darbą). Arba kai atskirai užsakomas žymenų atnaujinimo darbas.</t>
  </si>
  <si>
    <t>0,4 - 10 kV kabelių gedimo vietų patikslinimas 1 vnt. Pastaba: šis įkainis taikomas kaip papildomas kai nėra aiški gedimo vieta. (įkainis taikomas kai atsikaus gedimo vieta yra daugiau nei vienas kabelis, ir neaišku kuris sugedęs)</t>
  </si>
  <si>
    <t>Elementų atjungimas ir prijungimas, 0,4 - 10 kV kabelio linijos trasos nustatymas/patikslinimas (prijungus generatorių) 1 vnt. Pastaba: šis įkainis taikomas vykdant kabelio gedimo vietos nustatymo darbus kai nėra geodezinės nuotraukos ir nėra žinoma kabelių trasa. Taip pat kai užsakomas atskiras trasos patikslinimo/nustatymo darbas. Jeigu kabelis iki 500m. Taikomas vienetinis įkainis "0,4 - 10 kV Kabelio linijos trasos nustatymas/patikslinimas (prijungus generatorių) (500 m.)". Kitu atveju kai kabelis ilgesnis. Šį įkainį daliname iš 500 ir gauta 1m. Vertę tolygiai pridedame pagal papildomą kabelio ilgį.</t>
  </si>
  <si>
    <t>0,4 - 10 kV kabelio tiesimas esamuose vamzdžiuose, kai kabelio skerspjūvis iki 120 mm2  1 km, uždėti kabelio žymenį 2 vnt.</t>
  </si>
  <si>
    <t>0,4 - 10 kV kabelio tiesimas vamzdžiuose, kai kabelio skerspjūvis daugiau kaip 120 mm2 1 km, uždėti kabelio žymenį 2 vnt.</t>
  </si>
  <si>
    <t>0,4 - 10 kV kabelio tiesimas blokuose, kai kabelio skerspjūvis iki 120 mm2 1 km, uždėti kabelio žymenį 2 vnt.</t>
  </si>
  <si>
    <t>0,4 - 10 kV kabelio tiesimas laidadėžėse, kai kabelio skerspjūvis iki 120 mm2 1 km, uždėti kabelio žymenį 2 vnt.</t>
  </si>
  <si>
    <t>0,4 - 10 kV kabelio tiesimas laidadėžėse, kai kabelio skerspjūvis daugiau kaip 120 mm2 1 km, uždėti kabelio žymenį 2 vnt.</t>
  </si>
  <si>
    <t>0,4 - 10 kV kabelio paklojimas, kai kabelio skerspjūvis daugiau kaip 120 mm2 1 km, tranšėjų atkasimas 1 km, tranšėjų užkasimas 1 km, signalinės juosto paklojimas 1 km, uždėti kabelio žymenį 2 vnt. Pastaba: dangų atstatymo darbai aktuojami atskiru įkainiu.</t>
  </si>
  <si>
    <t>0,4 - 10 kV kabelio paklojimas, kai kabelio skerspjūvis iki 120 mm2 1 km, tranšėjų atkasimas 1 km, tranšėjų užkasimas 1 km, signalinės juosto paklojimas 1 km, uždėti kabelio žymenį 2 vnt. Pastaba: dangų atstatymo darbai aktuojami atskiru įkainiu.</t>
  </si>
  <si>
    <t>Tranšėjų atkasimas 1 km, tranšėjų užkasimas 1 km, plastikinio vamzdžio paklojimas 1 vnt., kabelio įvėrimas 1 km, uždėti kabelio žymenį 2 vnt., signalinės juostos paklojias 1 km. Pastaba: dangų atstatymo darbai aktuojami atskiru įkainiu. Jeigu kabelis numatytas kloti vamzdyje, taikyti šį įkainį, ne atskirus vamzdžio klojimui ir kabelio klojimui įkainius.</t>
  </si>
  <si>
    <t>0,4 - 10 kV kabelių apsaugos prie atramos sumontavimas 1 vnt.</t>
  </si>
  <si>
    <t>0,4 - 10 kV permontuoti ir palyginti kabelių apsaugą prie atramos 1 vnt.</t>
  </si>
  <si>
    <t>0,4 kV pritvirtinti esamą kabelio movą 1 vnt.</t>
  </si>
  <si>
    <t>10 kV kabelio bandymas (3 gyslos) 1 vnt., elementų atjungimas/prijungimas 1 vnt., bandymo protokolo išrašymas 1 vnt. Pastaba: visi bandymai turi būti atliekami vadovaujantis "Elektros įrenginių bandymų normos ir apimtys" aktualia redakcija.</t>
  </si>
  <si>
    <t>10 kv kabelio bandymas labai žemo dažnio įtampa (VLF) (3 gyslos) 1 vnt., elementų atjungimas/prijungimas 1 vnt., bandymo protokolo išrašymas 1 vnt. Pastaba: visi bandymai turi būti atliekami vadovaujantis "Elektros įrenginių bandymų normos ir apimtys" aktualia redakcija.</t>
  </si>
  <si>
    <t>10 kV pritvirtinti esamą kabelio movą.</t>
  </si>
  <si>
    <t>Atjungti prijungtus elementus, demontuoti kirtiklį 1 vnt., sumontuoti kirtiklį 1 vnt., prijungti elementus (išlaikant buvusį faziškumą), atnaujinti ir pakabinti schemą.</t>
  </si>
  <si>
    <t>Atjungti prijungtus elementus, sureguliuoti, suremontuoti kirtiklį, sutempti kontaktus. Prijungti elementus (išlaikant buvusį faziškumą), atnaujinti ir pakabinti schemą.</t>
  </si>
  <si>
    <t>0,4 kV orinio išvado demontavimas stacionariojoje transformatorinėje (4 laidai) 1 vnt., traversos montavimas ant atramos (oro kabelio tvirtinimui), nereikalingų traversų demontavimas nuo atramos, 0,4 kV orinio išvado sumontavimas stacionariojoje transformatorinėje (AMKA) (4 laidai) 1 vnt., Prijungti elementus (išlaikant buvusį faziškumą).</t>
  </si>
  <si>
    <t>0,4 kV orinių išvadų komplektinėse transformatorinėse (4 laidai arba gyslos) demontavimas 1 vnt., traversos montavimas ant atramos (oro kabelio tvirtinimui), nereikalingų traversų demontavimas nuo atramos, orinių išvadų komplektinėse transformatorinėse (4 laidai arba gyslos) sumontavimas (AMKA) 1 vnt., prijungti elementus (išlaikant buvusį faziškumą).</t>
  </si>
  <si>
    <t>10 kV galios skyriklio demontavimas 1 vnt., 10 kV galios skyriklio sumontavimas 1 vnt., prijungti elementus (išlaikant buvusį faziškumą). Pastaba: skyriklio kaina derinama atskiru susitarimu.</t>
  </si>
  <si>
    <t>Galios skyriklio remontas pagal įkainį R33P-3103 1 vnt., žymenų atnaujinimas 1 kompl., dažymas.</t>
  </si>
  <si>
    <t>10 kV iškroviklio demontavimas 3 vnt., viršįtampių ribotuvų laikiklio sumontavimas, 10 kV įtampos viršįtampių ribotuvų montavimas (3 fazės) 3 vnt., 10 kV įtampos viršįtampių ribotuvų prijungimas (3 fazė) 3 vnt., įžeminimo laidininko prijungimas 1 vnt.</t>
  </si>
  <si>
    <t>10 kV pereinamojo izoliatoriaus demontavimas 1 vnt., 10 kV pereinamojo izoliatoriaus sumontavimas 1 vnt.</t>
  </si>
  <si>
    <t>10 kV saugiklio lizdo demontavimas 1 vnt., 10 kV saugiklio lizdo sumontavimas 1 vnt., esamo saugiklio įstatymas 1 vnt.</t>
  </si>
  <si>
    <t>Galios transformatoriaus iki 250 kVA demontavimas 1 vnt., galios transformatoriaus iki 250 kVA sumontavimas 1 vnt., apvijų izoliacijos varžos matavimas, prijungti elementus (išlaikant buvusį faziškumą).</t>
  </si>
  <si>
    <t>Galios transformatoriaus daugiau kaip 250 kVA demontavimas 1 vnt., galios transformatoriaus daugiau kaip 250 kVA sumontavimas 1 vnt., apvijų izoliacijos varžos matavimas, prijungti elementus (išlaikant buvusį faziškumą).</t>
  </si>
  <si>
    <t>Demontuoti pažeistas grindis 1 m2, Išlieti naujas betonines grindis 1 m2</t>
  </si>
  <si>
    <t>Sumontuoti pusiauhermetinį jungiklį ar rozetę 1 vnt.</t>
  </si>
  <si>
    <t>Atlikti visos KT techninę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</si>
  <si>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galios transformatoriaus techninę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</si>
  <si>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0,4 kV įrenginių techninę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</si>
  <si>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10 kV įrenginių techninę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</si>
  <si>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0,4 kV įrenginių techninę priežiūrą pagal technologinę kortą.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</si>
  <si>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10 kV įrenginių techninę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</si>
  <si>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Įrengti laikiklius papildomai spynai 2 vnt., pakabinti papildomą spyną 1 vnt.</t>
  </si>
  <si>
    <t>Suvirinti metalines konstrukcijas 1 m, suvirinimo vietas nudažyti antikoroziniais dažais 1 m</t>
  </si>
  <si>
    <t>Atlikti modulinės transformatorinės 0,4 kV vienos sekcijos techninė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</si>
  <si>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modulinės transformatorinės 10 kV vienos sekcijos techninė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</si>
  <si>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modulinės transformatorinės galios transformatoriaus techninė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</si>
  <si>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Sutvarkyti transformatorinės aplinką, nušienauti 2 m atstumu žolę, iškirsti krūmus, surinkti šiukšles.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</si>
  <si>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Pašalinti seną silikagelį 1 vnt., užpildyti nauju silikageliu 1 vnt.</t>
  </si>
  <si>
    <t>Atlikti visos stacionarios transformatorinės pilną techninę priežiūrą (Pagal technologinę kortą) 1 vnt.,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</si>
  <si>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stacionarios transformatorinės 0,4 kV vienos sekcijos techninė priežiūrą (pagal technologinę kortą) 1 vnt.,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</si>
  <si>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stacionarios transformatorinės 10 kV vienos sekcijos techninė priežiūrą (pagal technologinę kortą) 1 vnt.,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</si>
  <si>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stacionarios transformatorinės galios transformatoriaus techninė priežiūrą (pagal technologinę kortą) 1 vnt.,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</si>
  <si>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Sutvarkyti transformatorinės aplinką: iškirsti šalia sienų augančius krūmus, nupjauti žolę, surinkti šiukšles, sutvarkyti priėjimus prie transformatorinės, atnaujinti ir pakabinti schemą.</t>
  </si>
  <si>
    <t>Atlikti visos stulpinės transformatorinės pilną techninę priežiūrą (Pagal technologinę kortą)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</si>
  <si>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stulpinės transformatorinės 10 kV įrenginių techninė priežiūrą (pagal technologinę kortą).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</si>
  <si>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stulpinės transformatorinės 0,4 kV įrenginių techninė priežiūrą (pagal technologinę kortą).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</si>
  <si>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Atlikti stulpinės transformatorinės galios transformatoriaus techninė priežiūrą (pagal technologinę kortą).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t>
  </si>
  <si>
    <t>Įrengti šviestuvą su stikliniu gaubtu 1 vnt., įsukti kaitrinę lemputę 1 vnt., prijungti prie esamo jungiklio. (Jeigu nėra aktuojamas jungiklio įrengimas) 1 vnt.</t>
  </si>
  <si>
    <t>Demontuoti netinkamą vyrį 1 vnt., pašalinti rūdis 1 vnt., privirinti/pritvirtinti naują vyrį 1 vnt., nudažyti antikoroziniais dažais sujungimo vietas ir vyrį 1 vnt.</t>
  </si>
  <si>
    <t>Išsiimti kreivas duris 1 vnt., ištiesinti duris 1 vnt., įstatyti duris 1 vnt.</t>
  </si>
  <si>
    <t>Netinkamų grotelių demontavimas, netinkamo sietelio demontavimas, naujų grotelių sumontavimas, naujo sietelio sumontavimas, sumontuotos konstrukcijos nudažymas antikoroziniais dažais.</t>
  </si>
  <si>
    <t>Netinkamo trumpojo jungimo indikatoriaus demontavimas 1 vnt., naujo trumpojo jungimo indikatoriaus sumontavimas 1 vnt.</t>
  </si>
  <si>
    <t>Vidinės spynos demontavimas 1 vnt., vidinės spynos sumontavimas 1 vnt.</t>
  </si>
  <si>
    <t xml:space="preserve">Atlikti visos modulinės transformatorinės pilną techninę priežiūrą (pagal technologinę kortą), atnaujinti ir pakabinti schemą. Pastaba: dėl įkainių, kurie vykdomi pagal technologinę kortą, traktavimo. Jeigu vykdant darbus pagal technologinę kortą vykdomi darbai, kuriuose reikalingas viso mazgo keitimas (mova, automatas, kirtiklis, izoliatorius ir t.t.) tokie darbai bus aktuojami pagal atskiras sustambintų įkainių pozicijas. Saugiklių (10kV ir 0,4kV) keitimas įeina į įkainį. Pilna tech. priežiūra pagal tech. kortą)“ yra taikomas esant vienai šynų sekcijai(10kV, 0.4kV, galios transformatoriui). Tačiau esant daugiau nei vienai sekcijai (dvi,keturios ir daugiau) tuomet šis įkainis bus dauginamas iš atitinkamų šynų sekcijų skaičiaus. Pvz. Transformatorinė turi dvi 10kV šynų sekcijas, dvi 0,4kV šynų sekcijas, du galios transformatorius, tuomet įkainyje įrašyta sumas dauginama išdviejų. </t>
  </si>
  <si>
    <t>Demontuoti netinkamą įspejamajį ženklą 1 vnt., sumontuoti naują įspėjamąjį ženklą 1 vnt.</t>
  </si>
  <si>
    <t>Atjungti netinkamą antgalį, demontuoti netinkamą, sumontuoti naują antgalį, prijungti atjungtus elementus.</t>
  </si>
  <si>
    <t>Kontaktinių sujungimų sutvarkymas, saugiklių keitimas, įžeminimo įrenginio varžos matavimas, dulkių nuvalymas, atnaujinti ir pakabinti schemą.</t>
  </si>
  <si>
    <t>Kontaktinių sujungimų sutvarkymas, saugiklių keitimas, žymenų atnaujinimas, kirtiklių reguliavimas, elektrinės schemos atnaujinimas, defektinių saugiklių lūpų ir izoliatorių keitimas, durelių spynos keitimas, dulkių nuvalymas, įžeminimo įrenginio varžos matavimas, operatyvinio pavadinimo atnaujinimas, įspėjamųjų ženklų atnaujinimas, atnaujinti ir pakabinti schemą.</t>
  </si>
  <si>
    <t>Pakeisti kontaktinį sujungimą (varžtą, spyruoklinę poveržlę, poveržlę, veržlė), nušveisti kontaktinius paviršius.</t>
  </si>
  <si>
    <t>Atjungti prijungtus elementus, pritvirtinti automatinį jungiklį 1 vnt., prijungti elementus (išlaikant buvusį faziškumą).</t>
  </si>
  <si>
    <t>Išvalyti nešvarumus (KS, KAS (ĮAS)) 1 spinta, atnaujinti ir pakabinti schemą.</t>
  </si>
  <si>
    <t>Pašalinti seną operatyvinio pavadinimo lentelę (išorėje) ar užrašą dažais (nuo transformatorinių durų, KS/KAS/ĮAS/VKS durelių ir pn.) 1 vnt., pritvirtinti naują operatyvinio pavadinimo lentelę 1 vnt.</t>
  </si>
  <si>
    <t>Atjunti elementus, prijungti elementus, skaičiuojama vieno KS,KAS. PVZ. jeigu reikia perjungi 3 linijas/elementus tame pačiame KS, KAS tai 1vnt.</t>
  </si>
  <si>
    <t>Demontuoti izoliatorių, sumontuoti izoliatorių.</t>
  </si>
  <si>
    <t>Demontuoti užraktą KS, KAS (ĮAS) 1 vnt., sumontuoti užraktą KS, KAS (ĮAS) 1 vnt.</t>
  </si>
  <si>
    <t>Demontuoti KAS 1 vnt., sumontuoti trifazį KAS (ĮAS)-1 ant atramos 1 vnt., prijungti elementus (išlaikant buvusį faziškumą), žymenų uždėjimas, atnaujinti ir pakabinti schemą, įžeminimo elementų prijungimas.</t>
  </si>
  <si>
    <t>Demontuoti KAS 1 vnt., sumontuoti trifazį KAS (ĮAS)-2 ant atramos 1 vnt., prijungti elementus (išlaikant buvusį faziškumą), žymenų uždėjimas, atnaujinti ir pakabinti schemą, įžeminimo elementų prijungimas.</t>
  </si>
  <si>
    <t>KAS demontavimas 1 vnt., trifazio KAS (ĮAS)-1 sumontavimas ant pamato 1 vnt., prijungti elementus (išlaikant buvusį faziškumą), žymenų uždėjimas, atnaujinti ir pakabinti schemą, įžeminimo elementų prijungimas.</t>
  </si>
  <si>
    <t>KAS demontavimas 1 vnt., trifazio KAS (ĮAS)-2 sumontavimas ant pamato 1 vnt., prijungti elementus (išlaikant buvusį faziškumą), žymenų uždėjimas, atnaujinti ir pakabinti schemą, įžeminimo elementų prijungimas.</t>
  </si>
  <si>
    <t>KAS demontavimas 1 vnt., trifazio KAS (ĮAS)-3/4 sumontavimas ant pamato 1 vnt., prijungti elementus (išlaikant buvusį faziškumą), žymenų uždėjimas, atnaujinti ir pakabinti schemą, įžeminimo elementų prijungimas.</t>
  </si>
  <si>
    <t>KAS demontavimas 1 vnt., trifazio KAS (ĮAS)-5/6 sumontavimas ant pamato 1 vnt., prijungti elementus (išlaikant buvusį faziškumą), žymenų uždėjimas, atnaujinti ir pakabinti schemą, įžeminimo elementų prijungimas.</t>
  </si>
  <si>
    <t>KAS demontavimas 1 vnt., trifazio KAS (ĮAS)-1 sumontavimas ant sienos 1 vnt., prijungti elementus (išlaikant buvusį faziškumą), žymenų uždėjimas, atnaujinti ir pakabinti schemą, įžeminimo elementų prijungimas.</t>
  </si>
  <si>
    <t>KAS demontavimas 1 vnt., trifazio KAS (ĮAS)-2 sumontavimas ant sienos 1 vnt., prijungti elementus (išlaikant buvusį faziškumą), žymenų uždėjimas, atnaujinti ir pakabinti schemą, įžeminimo elementų prijungimas.</t>
  </si>
  <si>
    <t>KAS demontavimas 1 vnt., trifazio KAS (ĮAS)-3/4 sumontavimas ant sienos 1 vnt., prijungti elementus (išlaikant buvusį faziškumą), žymenų uždėjimas, atnaujinti ir pakabinti schemą, įžeminimo elementų prijungimas.</t>
  </si>
  <si>
    <t>KAS demontavimas 1 vnt., trifazio KAS (ĮAS)-5/6 sumontavimas ant sienos 1 vnt., prijungti elementus (išlaikant buvusį faziškumą), žymenų uždėjimas, atnaujinti ir pakabinti schemą, įžeminimo elementų prijungimas.</t>
  </si>
  <si>
    <t>Demontuoti KS, KAS (ĮAS) 1 vnt., atnaujinti ir pakabinti schemas spintose kurios buvo prijungtos nuo(prie) demontuojamos spintos.</t>
  </si>
  <si>
    <t>Demontuoti defektinį vyrį 1 vnt., sumontuoti naują vyrį 1 vnt., sumontuotą/suremontuotą vyrį nudažyti antikoroziniais dažais.</t>
  </si>
  <si>
    <t>Pašalinti korozijos židinius 1 spinta, perdažyti KS, ĮAS (ĮAS) 1 spinta, patikrinti įžeminimo sujungimą prieš dažant.</t>
  </si>
  <si>
    <t>Demontuoti spintą 1 vnt., sumontuoti spintą 1 vnt., esamo įžeminimo įrenginio prijungimas ir įžeminimo varžos matavimas, žymenų uždėjimas, prijungti elementus, visų esamų konstrukcinių elementų perkėlimas į naują  spintą, atnaujinti ir pakabinti schemą.</t>
  </si>
  <si>
    <t xml:space="preserve">Varžtinių sujungimų kontaktų išardymas, korozijos ir kitų apnašų pašalinimas 1 vnt., varžtinių sujungimų kontaktų surinkimas ir sutepimas 1 vnt. </t>
  </si>
  <si>
    <t>0,4 kV saugiklių lizdų demontavimas (lizdas) 1 vnt., 0,4 kV saugiklių lizdų sumontavimas (lizdas) NH tipo 1 vnt., įstatyti saugiklį 1 vnt., atnaujinti ir pakabinti schemą.</t>
  </si>
  <si>
    <t>Atkasti įžeminimo kontūra, patikrinti ar įžeminimo kontūras nenutrauktas, pateikti patikrinimo protokolą, užkasti įžeminimo kontūrą.</t>
  </si>
  <si>
    <t>Išmatuoti įžeminimo varžą, pateikti matavimo protokolą.</t>
  </si>
  <si>
    <t>Pašalinti seną žymenį 1 vnt., uždėtį žymenį 1 vnt. žymenimis traktuojami užrašai, esantys technologinių objektų viduje (prijunginio pavadinimas, grupės numeris, duoliuojantis prijunginio pavadinimas, saugiklių srovę nurodantis užrašas, šynų sekcijų žymėjimas ir pn.).</t>
  </si>
  <si>
    <t>Varžtinių sujungimų kontaktų išardymas, korozijos ir kitų apnašų pašalinimas 1 vnt., varžtinių sujungimų kontaktų surinkimas ir sutepimas 1 vnt.</t>
  </si>
  <si>
    <t>Atjungti elementus, demontuoti automatinį jungiklį 1 vnt., sumontuoti automatinį jungiklį 1 vnt., prijungti elementus (išlaikant buvusį faziškumą), atnaujinti ir pakabinti schemą.</t>
  </si>
  <si>
    <t>Pašalinti korozijos židinius, nuriebalinti paviršių, padengti paviršių antikoroziniu gruntu, nudažyti paviršių antikoroziniais dažais.</t>
  </si>
  <si>
    <t>Pakloti įžeminimo laidininką tranšėjoje, užkasti įžeminimo laidininką tranšėjoje.</t>
  </si>
  <si>
    <t>Nugenėti šakas 1 medis, sutvarkyti nugenėtą medieną pagal proskynų priežiūros procese nurodytus punktus. Pastaba: medis tai objekte auganti sumedėjusi augmenija, kurios kelmo skersmuo daugiau kaip 12 cm ir stiebo skersmuo 1,30 m aukštyje nuo žemės paviršiaus daugiau kaip 11 cm (turi atitikti abi sąlygas).</t>
  </si>
  <si>
    <t>Nupjauti medį 1 vnt., sutvarkyti nugenėtą medieną pagal proskynų priežiūros procese nurodytus punktus. Pastaba: medis tai objekte auganti sumedėjusi augmenija, kurios kelmo skersmuo daugiau kaip 12 cm ir stiebo skersmuo 1,30 m aukštyje nuo žemės paviršiaus daugiau kaip 11 cm (turi atitikti abi sąlygas).</t>
  </si>
  <si>
    <t>Išvalyti trasą nuo augmenijos m2, sutvarkyti nukirstą medieną pagal proskynų priežiūros procese nurodytus punktus. Pastaba: trasų valymas – objekte augančios sumedėjusios augmenijos, kurios kelmo skersmuo iki 12 cm arba stiebo skersmuo 1,30 m aukštyje nuo žemės paviršiaus iki 11 cm, išpjovimo darbai. Stambesnė augmenija, viršijanti abi sąlygas, traktuojama kaip medis.</t>
  </si>
  <si>
    <t>Išmatuoti šynų izoliacijos varžą, pateikti matavimo protokolą.</t>
  </si>
  <si>
    <t>Atjungti ir izoliuoti elementus, demontuoti 0,4 kV įrenginį (aut. Jungiklis, kirtiklis, srovės transformatorius) 1 vnt.</t>
  </si>
  <si>
    <t>Išmatuoti varžas, pateikti matavimo protokolą.</t>
  </si>
  <si>
    <t>Atlikti galios transformatoriaus apvijų izoliacijos matavimus, pateikti matavimo protokolus, (šį darbą galima bus pasirikti tik tuo atveju kai darbas užsakomas papildomai).</t>
  </si>
  <si>
    <t>Komplektinės/Modulinės/Stulpinės transformatorinės demontavimas su visais įrenginiais, galios transformatoriaus demontavimas, galios transformatoriaus pristatymas į sandėlį.</t>
  </si>
  <si>
    <t>Pakeisti galios transformatoriaus vieno izoliatoriaus tarpines. Šynų atjungimas, alyvos dalinis išleidimas, Izoliatoriaus nuėmimas, tarpiklių keitimas, izoliatoriaus tvirtinimas, alyvos papildymas, šynų prijungimas.</t>
  </si>
  <si>
    <t>Demontuoti srovės transformatorius 3 vnt., atnaujinti principinę schemą.</t>
  </si>
  <si>
    <t>Demontuoti galios transformatorius 1 vnt., atnaujinti principinę schemą transformatorinėje, pristatyti galios transformatorių į sandėlį, (darbas vykdomas tik atskiru užsakymu).</t>
  </si>
  <si>
    <t>Sumontuoti viršįtampių ribotuvus 3 vnt., atnaujinti principinę schemą.</t>
  </si>
  <si>
    <t>Demontuoti srovės transformatorius 3 vnt., sumontuoti srovės transformatorius 3 vnt., šynlaidžių montavimas 3 vnt., laidų ir kabelių prijungimas prie aparatų, šynų bandymas, pereinamųjų varžų matavimai, atnaujinti principinę schemą.</t>
  </si>
  <si>
    <t>Demontuoti įtampos transformatorius 3 vnt., sumontuoti įtampos transformatorius 3 vnt., šynlaidžių montavimas 3 vnt., laidų ir kabelių prijungimas prie aparatų, šynų bandymas, pereinamųjų varžų matavimai, atnaujinti principinę schemą.</t>
  </si>
  <si>
    <t>0,4 kV OL atstojamosios varžos matavimas 1 oro linija (keturios matavimo vietos pagal Elektros įrenginių bandymų normų ir apimčių aprašą), pateikti matavimo protokolą.</t>
  </si>
  <si>
    <t>Įvadinio kabelio tiesimas vamzdyje/ įrengtomis metalo konstrukcijomis 1 m, tvirtinimo elementų ir medžiagų montavimas, kabelio izoliacijos varžos matavimas, grandinės „fazė-nulis“ matavimas ir visos nepaminėtos bet būtinos medžiagos/darbai pilnam darbo atlikimui. Vamzdžių klojimas aktuojamas atskirais darbų įkainiais.</t>
  </si>
  <si>
    <t>Galios transformatoriaus atvežimas ir montavimas, g/b stiebų montavimas (papildomi įkainiai atramų montavimui netaikomi), 10/0,4 kV įtampos stulpinės transformatorinės montavimas, įžeminimo kontūro varžos iki 2,5 omų įrengimas/prijungimas prie ST, įžeminimo kontūro varžos matavimu, 10 ir 0,4 kV viršįtampių ribotuvų montavimas, 10 kV saugiklių montavimas, 10 kV transformatoriaus įvadų apsaugos nuo paukščių montavimas 1 kompl., įvadinio 0,4 kV kirtiklio-saugiklio bloko montavimas 1 vnt., linijinio 0,4 kV kirtiklio-saugiklio bloko montavimas 1 vnt., visų elementų prijungimas/sujungimas (išlaikant faziškumą), 10 kV atraminių izoliatorių montavimas, tempiamosios girliandos montavimas, 0,4 kV KAS montavimas, elektros skaitiklio (-ių) montavimas, laikinas plombavimas, automatinio jungiklio montavimas, užrašų, schemų uždėjimas, laidų markiravimas iir visos nepaminėtos bet būtinos medžiagos/darbai pilnam darbo atlikimui. Papildomi saugiklių-kirtiklių blokai aktuojami atskiru įkainiu.</t>
  </si>
  <si>
    <t>MT atvežimas ir montavimas, galios transformatoriaus atvežimas ir montavimas, jeigu reikia duobės iškasimas, pagrindo įrengimas su pamatu, įžeminimo kontūro varžos iki 2,5 omų įrengimas/prijungimas prie MT su įžeminimo laidininku, įžeminimo kontūro varžos matavimu. Darbų įkainyje įvertinti MGT, MTT iki 160 kVA (mažo gabarito), MTT 1x630 kVA, MTT 2x630 kVA montavimo darbų vidurkį.</t>
  </si>
  <si>
    <t>Giluminio (gręžtinio) įžeminimo kontūro įrengimas ir varžos matavimas, grandinės patikrinimas tarp įžemiklių ir įžemintų elementų, giluminio įžeminimo kontūro prijungimas prie įrenginių. Įkainis taikomas tik tuo atveju jeigu giluminis (gręžtinis) įžeminimas yra numatytas techninio projekto sprendiniuose.</t>
  </si>
  <si>
    <t>Utilizivimas: medžiagų utilizavimo kaina privalo būti įskaičiuota į sustambinto įkainio vertę. Jei medžiaga yra grįžtamoji, privaloma vadovautis AB ESO išleistos grįžtamųjų medžiagų valdymo tvarkos aktualia redakcija.</t>
  </si>
  <si>
    <t>Atjungti elementus, demontuoti saugiklių kirtiklių bloką (keitimo atveju), sumontuoti kirtiklių saugiklių bloką 1 vnt., prijungti elementus (išlaikant buvusį faziškumą), įstatyti reikiamą saugiklių kiekį, uždėti žymenis, esant poreikiui atnaujinti ir pakabinti schemą.</t>
  </si>
  <si>
    <t>Darbų įkainiuose rangovai turi įsivertinti ir darbų atlikimą esant žemės įšalui iki 15 cm gylyje.</t>
  </si>
  <si>
    <t xml:space="preserve">Trifaziams atvadams kai apskaitos spinta montuojama ant atramos nusileidimui nuo laidų iki apskaitos spintos naudoti iki 1 kV oro linijų kabelio su 1 nešančiuoju neizoliuotu laidu (AMKA) 10 m. Apskaitai su vienu elektros energijos apskaitos prietaisu naudojama  3x16+25 mm2 skerspjūvio AMKA, apskaitai su dviem ir daugiau elektros energijos apskaitos prietaisais naudojamas 3x35+50 mm2 skerspjūvio AMKA. Jeigu vartotojų leistinoji naudoti galia viršija AMKA vardinę leistinąją srovę, tuomet AMKA skerspjūvis parenkama artimiausio skerspjūvio AMKA užtikrinančio vartotojų leistinąją naudoti galią. ĮAS įžeminimo darbai aktuojami atskiru įkainiu. Atvadas turi būti įrengtas pilnai ir paruoštas pridavimui. </t>
  </si>
  <si>
    <t>10 kV OL laidų reguliavimas, kai laidų tvirtinimas dvigubas (1 laidas) 1 km</t>
  </si>
  <si>
    <t>10 kV OL linijinio skyriklio ir pavaros remontas 1 vnt., žymenų atnaujinimas 5 vnt., spalvinio žymėjimo atnaujinimas, kontaktinių dalių sutepimas.</t>
  </si>
  <si>
    <t>10 kV OL linijinio skyriklio pavaros keitimas 1 vnt., traukių keitimas.</t>
  </si>
  <si>
    <t>10 kV OL skyriklio šleifų demontavimas (vienas šleifas - 3 laidai) 1 vnt., 10 kV OL skyriklio šleifų montavimas SAX tipo laidai (vienas šleifas - 3 laidai) 1 vnt., prijungti elementus (išlaikant buvusį faziškumą).</t>
  </si>
  <si>
    <t>10 kV įtampos viršįtampių ribotuvų demontavimas 1 vnt., 10 kV įtampos viršįtampių ribotuvų montavimas 1 vnt., ribotuvo atjungimas/prijungimas 1 vnt.</t>
  </si>
  <si>
    <t>0,4 kV galinės, stulpinės movos montavimas daugiau kaip 120mm2, kabelio paklojimas 1 vnt., sumontuoti varžtinius antgalius 4 vnt., prijungti elementus (išlaikant buvusį faziškumą) 1 vnt., uždėti movos žymenį 1 vnt., pritvirtinti movą, demontuoti seną movą 1 vnt., atsikasti kabelio atsargą 1 vnt.</t>
  </si>
  <si>
    <t>0,4 kV galinės, vidaus/lauko movos montavimas iki 120mm2, kabelio paklojimas 1 vnt., sumontuoti varžtinius antgalius 4 vnt., prijungti elementus (išlaikant buvusį faziškumą) 1 vnt., uždėti movos žymenį 1 vnt., demontuoti seną movą 1 vnt., atsikasti kabelio atsargą.</t>
  </si>
  <si>
    <t>0,4 kV galinės, vidaus/lauko movos montavimas daugiau kaip 120mm2, kabelio paklojimas 1 vnt., sumontuoti varžtinius antgalius 4 vnt., prijungti elementus (išlaikant buvusį faziškumą) 1 vnt., uždėti movos žymenį 1 vnt., demontuoti seną movą 1 vnt., atsikasti kabelio atsargą.</t>
  </si>
  <si>
    <t>10 kV galinės, stulpinės movos montavimas iki 120mm2, kabelio paklojimas 1 vnt., sumontuoti varžtinius antgalius 3 vnt., prijungti elementus (išlaikant buvusį faziškumą) 1 vnt., uždėti movos žymenį 1 vnt., pritvirtinti movą, demontuotis seną movą 1 vnt., atsikasti kabelio atsargą 1 vnt.</t>
  </si>
  <si>
    <t>10 kV galinės, vidaus/lauko movos montavimas iki 120mm2, kabelio paklojimas 1 vnt., sumontuoti varžtinius antgalius 3 vnt., prijungti elementus (išlaikant buvusį faziškumą) 1 vnt., uždėti movos žymenį 1 vnt., demontuotis seną movą 1 vnt., kabelio atsargos atkasimas.</t>
  </si>
  <si>
    <t>0,4 kV galinės, stulpinės movos montavimas iki 120 mm2, kabelio paklojimas 1 vnt., sumontuoti varžtinius antgalius 4 vnt., prijungti elementus (išlaikant buvusį faziškumą) 1 vnt., uždėti movos žymenį 1 vnt., pritvirtinti movą, demontuoti seną movą 1 vnt., atsikasti kabelio atsargą 1 vnt.</t>
  </si>
  <si>
    <t>10 kV galinės, stulpinės movos montavimas daugiau kaip 120mm2, kabelio paklojimas 1 vnt., sumontuoti varžtinius antgalius 3 vnt., prijungti elementus (išlaikant buvusį faziškumą) 1 vnt., uždėti movos žymenį 1 vnt., pritvirtinti movą, demontuotis seną movą 1 vn_x0000__x0000_t. Atsikasti kabelio atsargą 1 vnt.</t>
  </si>
  <si>
    <t>10 kV galinės, vidaus/lauko movos montavimas daugiau kaip 120mm2, kabelio paklojimas 1 vnt., sumontuoti varžtinius antgalius 3 vnt., prijungti elementus (išlaikant buvusį faziškumą) 1 vnt., uždėti movos žymenį 1 vnt., pritvirtinti movą, demontuotis seną movą 1 vnt., kabelio atsargos atkasimas.</t>
  </si>
  <si>
    <t>Servituto išregistravimo dokumentų pateikimas. Kadastro duomenys gali būti keičiami nerengiant visos žemės sklypo kadastro duomenų bylos, o tik ją papildant žemės sklypui taikytinų specialiųjų žemės naudojimo sąlygų planu bei užpildyta žemės sklypo kadastro duomenų forma. Specialiųjų žemės naudojimo sąlygų planui keliami reikalavimai: planą turi pasirašyti žemės savininkas. Planas turi būti parengtas kompiuteriu ant ortofotografinio žemėlapio ar teritorijų planavimo dokumento arba žemės valdos projekto, pagal kurį žemės sklypas buvo suformuotas, fragmento išbraižant kadastre įregistruotas žemės sklypo ribas ir taikytinų specialiųjų žemės naudojimo sąlygų (apsaugos zonų) ribas, pagal kurias apskaičiuojami taikytinų specialiųjų žemės naudojimo sąlygų užimami plotai šiame žemės sklype; plane turi būti įbraižyti ne mažiau kaip trys koordinačių tinklelio ašių susikirtimo taškai ir užrašytos ne mažiau kaip vieno koordinačių tinklelio susikirtimo taško koordinačių reikšmės. Nekilnojamųjų daiktų kadastro duomenų nustatymo darbus gali atlikti asmenys turintys išduotą kvalifikacijos pažymėjimą ar kitą dokumentą, suteikiantį teisę atlikti nekilnojamųjų daiktų kadastro duomenų nustatymo darbus (matininkai). Visas organizavimo ir registravimo išlaidas atlygina asmuo, suinteresuotas nustatyti ar panaikinti specialiąją (-iąsias) žemės naudojimo sąlygą (-as).</t>
  </si>
  <si>
    <t>Alyvos pripylimas į transformatorių iki reikiamo lygio (1 galios transformatorius) 1 vnt. Pastaba: Rangovas privalo įsivertinti transformatorinės alyvos pasiėmimą iš AB ESO regioninių centrų (Vilniaus, Kauno, Alytaus, Klaipėdos, Šiaulių, Panevėžio, Utenos). Rangovas privalo turėti alyvos saugojimo talpas bei privalo turėti galimybę saugoti ne mažiau kaip 1 toną transformatorinės alyvos aptarnaujamoje pagal darbų sutartį teritorijoje. Rangovas privalo vadovautis AB ESO Izoliacinės alyvos naudojimo ir saugojimo tvarkos aktualia redakcija.</t>
  </si>
  <si>
    <t>Gedimo vietos paieška (paskelbta ekstremali padėtis), vieno darbuotojo 1 darbo valandos kaina Pastaba: Šis įkainis taikomas tik tuomet kai AB "ESO" yra paskelbta ekstremali padėtis. Ir būtina nedelsiant vykdyti gedimų paieškos darbus. Gedimo paieškos darbams transportas aktuojamas rekomendacijose nurodytais įkainiais. Šis įkainis negali būti taikomas kaip papildomas įkainis vykdant avarinių gedimų šalinimo darbus.</t>
  </si>
  <si>
    <t>0,4 kV OL vienstiebės tarpinės atramos keitimas, (stiebo ilgis 9,0 - 13,0 m)</t>
  </si>
  <si>
    <t>Visų reikalingų operatyvinių užrašų keitimas 0,4 kV kabelių spintoje (visa spinta) esant įtampai srovinėse dalyse, neišjungiant įtampos vartotojams. 7.3. darbo kodas. DTK-DEĮ-7.</t>
  </si>
  <si>
    <t>10 kV jungiamosios/pereinamosios movos montavimas iki 120mm2, kabelio paklojimas 1 vnt. (su žemės darbais), prijungti elementus (išlaikant buvusį faziškumą) 1 vnt., uždėti movos žymenį 1 vnt. Atlikti sumontuotos movos pririšimą, nurodant koordinatę pagal LKS-94 koordinačių sistemą.</t>
  </si>
  <si>
    <t>10 kV jungiamosios/pereinamosios movos montavimas iki 120mm2, kabelio paklojimas 1 vnt. (be žemės darbų), prijungti elementus (išlaikant buvusį faziškumą) 1 vnt., uždėti movos žymenį 1 vnt. Atlikti sumontuotos movos pririšimą, nurodant koordinatę pagal LKS-94 koordinačių sistemą.</t>
  </si>
  <si>
    <t>10 kV jungiamosios/ pereinamosios movos montavimas daugiau kaip 120mm2, kabelio paklojimas 1 vnt. (be žemės darbų), prijungti elementus (išlaikant buvusį faziškumą) 1 vnt., uždėti movos žymenį 1 vnt. Atlikti sumontuotos movos pririšimą, nurodant koordinatę pagal LKS-94 koordinačių sistemą.</t>
  </si>
  <si>
    <t>10 kV jungiamosios/pereinamosios movos montavimas daugiau kaip 120mm2, kabelio paklojimas 1 vnt. (be žemės darbų), prijungti elementus (išlaikant buvusį faziškumą) 1 vnt., uždėti movos žymenį 1 vnt. Atlikti sumontuotos movos pririšimą, nurodant koordinatę pagal LKS-94 koordinačių sistemą.</t>
  </si>
  <si>
    <t>10 kV jungiamosios/pereinamosios movos montavimas daugiau kaip 120mm2, kabelio paklojimas 1 vnt. (su žemės darbais), prijungti elementus (išlaikant buvusį faziškumą) 1 vnt., uždėti movos žymenį 1 vnt. Atlikti sumontuotos movos pririšimą, nurodant koordinatę pagal LKS-94 koordinačių sistemą.</t>
  </si>
  <si>
    <t>0,4 kV jungiamosios movos montavimas iki 120mm2, kabelio paklojimas 1 vnt. (be žemės darbų), prijungti elementus (išlaikant buvusį faziškumą) 1 vnt., uždėti movos žymenį 1 vnt.</t>
  </si>
  <si>
    <t>0,4 kV jungiamosios/pereinamosios movos montavimas iki 120mm2, kabelio paklojimas 1 vnt. (be žemės darbų), prijungti elementus (išlaikant buvusį faziškumą) 1 vnt., uždėti movos žymenį 1 vnt.</t>
  </si>
  <si>
    <t>0,4 kV jungiamosios/pereinamosios movos montavimas daugiau kaip 120mm2, kabelio paklojimas 1 vnt. (be žemės darbų), prijungti elementus (išlaikant buvusį faziškumą) 1 vnt., uždėti movos žymenį 1 vnt.</t>
  </si>
  <si>
    <t>0,4 kV jungiamosios/pereinamosios movos montavimas daugia kaip 120mm2, kabelio paklojimas 1 vnt. (be žemės darbų), prijungti elementus (išlaikant buvusį faziškumą) 1 vnt., uždėti movos žymenį 1 vnt.</t>
  </si>
  <si>
    <t>0,4 kV jungiamosios/pereinamosios movos montavimas iki 120mm2, kabelio paklojimas 1 vnt. (su žemės darbais), prijungti elementus (išlaikant buvusį faziškumą) 1 vnt., uždėti movos žymenį 1 vnt.</t>
  </si>
  <si>
    <t>0,4 kV jungiamosios/pereinamosios movos montavimas daugiau kaip 120mm2, kabelio paklojimas 1 vnt. (su žemės darbais), prijungti elementus (išlaikant buvusį faziškumą) 1 vnt., uždėti movos žymenį 1 vnt.</t>
  </si>
  <si>
    <t>0,4 - 10 kV kabelio tiesimas esamuose vamzdžiuose, kai kabelio skerspjūvis daugiau kaip 120 mm2 1 km, uždėti kabelio žymenį 2 vnt.</t>
  </si>
  <si>
    <t>Operatyviniai perjungimai 10 kV žiediniame tinkle</t>
  </si>
  <si>
    <t>Operatyviniai perjungimai 0,4 kV žiediniame tinkle</t>
  </si>
  <si>
    <t>Darbo vietų ruošimas - techninių priemonių visuma, skirta užtikrinti darbuotojams saugią darbo aplinką vykdant darbus elektros įrenginiuose bei įspėti pašalinius asmenis apie šioje darbo aplinkoje egzistuojantį elektros pavojų ir uždrausti jiems į šią aplinką patekti. Įkainis taikomas tik tuo atveju, jeigu darbai vykdomi nesant 10 kV įtampai žiediniame tinkle.  Vienam planiniam atjungimui taikomas vieno operatyvinio perjungimo komplekto įkainis, nepriklausomai nuo operatyvinių perjungimų skaičiaus.</t>
  </si>
  <si>
    <t xml:space="preserve">Vykdant remonto ir tech. priežiūros darbus vienoje kabelių spintoje su kabeliniais prijunginiais, kai 0,4 kV KL tinklas yra žiedinis objektui (Kabelinė spinta su prijunginiais) kai  elektros įrenginius reikia sujungti į žiedą tarp maitinimo šaltinių,  galima taikyti įkainį „0,4 kV KL darbo vietos paruošimas žiediniame tinkle su operatyviniais perjungimais (Vienos kabelių spintos)“.  Įkainis taikomas vienos darbo vietos paruošimui, nepriklausomai nuo perjungimų skaičiaus. </t>
  </si>
  <si>
    <t>Pilno dangos storio atstatymo darbai su naujomis medžiagomis 1 m2, medžiagų atvežimas į montavimo vietą, pagrindo džiovinimas ir pašildymas 1 m2, ir visos nepaminėtos bet būtinos medžiagos/darbai pilnam darbo atlikimui. Įkainis taikomas tik šaltuoju periodu, gruodžio 15 d. - balandžio 15 d. imtinai, kai negaminama paprasta asfalto danga.</t>
  </si>
  <si>
    <t xml:space="preserve">Skaitiklių montavimas, esamų perkėlimas, demontavimas. </t>
  </si>
  <si>
    <t>Papildomi saugiklių-kirtiklių blokai aktuojami atskiru įkainiu Nr.: 216.</t>
  </si>
  <si>
    <t>Vienfazio automatinio jungiklio keitimas į trifazį esamoje dėžėje, kai trifazis atvadas įrengtas, taikome 295-299 įkainius.</t>
  </si>
  <si>
    <t>Alyvos pavyzdžio paėmimas iš įrenginio. Nustatyti izoliacinės kokybės rodiklius. Pateikti bandymo protokolus/dokumentus. (Įkainis taikomas tik atskiru užsakymu ir tik kai transformatoriaus galingumas didesnis 1000kVA).</t>
  </si>
  <si>
    <t>Lyginamasis koeficientas</t>
  </si>
  <si>
    <t>Pasiūlymo vertė (įvertinant lyginamąjį koeficientą):</t>
  </si>
  <si>
    <t>Darbų įkainių lentelė</t>
  </si>
  <si>
    <t>Pildo Rangovas</t>
  </si>
  <si>
    <t>Pildoma automatiškai</t>
  </si>
  <si>
    <r>
      <rPr>
        <b/>
        <sz val="10"/>
        <rFont val="Arial"/>
        <family val="2"/>
        <charset val="186"/>
      </rPr>
      <t>(Užpildžius lentelę)</t>
    </r>
    <r>
      <rPr>
        <sz val="10"/>
        <rFont val="Arial"/>
        <family val="2"/>
        <charset val="186"/>
      </rPr>
      <t xml:space="preserve"> Pateiktas įkainis atitinka pildymo sąlygas</t>
    </r>
  </si>
  <si>
    <r>
      <rPr>
        <b/>
        <sz val="10"/>
        <rFont val="Arial"/>
        <family val="2"/>
        <charset val="186"/>
      </rPr>
      <t>Užpildyta ne pagal reikalavimus</t>
    </r>
    <r>
      <rPr>
        <sz val="10"/>
        <rFont val="Arial"/>
        <family val="2"/>
        <charset val="186"/>
      </rPr>
      <t xml:space="preserve">
(užpildžius </t>
    </r>
    <r>
      <rPr>
        <b/>
        <sz val="10"/>
        <rFont val="Arial"/>
        <family val="2"/>
        <charset val="186"/>
      </rPr>
      <t>visas</t>
    </r>
    <r>
      <rPr>
        <sz val="10"/>
        <rFont val="Arial"/>
        <family val="2"/>
        <charset val="186"/>
      </rPr>
      <t xml:space="preserve"> pozicijas teisingai - neužsidega)</t>
    </r>
  </si>
  <si>
    <t>Darbų kaina, Eur be PVM:</t>
  </si>
  <si>
    <r>
      <rPr>
        <b/>
        <sz val="10"/>
        <rFont val="Arial"/>
        <family val="2"/>
        <charset val="186"/>
      </rPr>
      <t>(Užpildžius lentelę)</t>
    </r>
    <r>
      <rPr>
        <sz val="10"/>
        <rFont val="Arial"/>
        <family val="2"/>
        <charset val="186"/>
      </rPr>
      <t xml:space="preserve"> Pateiktas įkainis atitinka pildymo sąlygas, bet yra daugiau kaip 50 procentų mažesnis už stulpelyje "Maksimalus priimtinas darbų įkainis" nurodytą įkainį (bus reikalingas pagrindimas)</t>
    </r>
  </si>
  <si>
    <t>Darbo vietos paruošimo 0,4/10 kV spinduliniame (radialiniame) tinkle su operatyviniais perjungimais darbai turi būti įvertinti į sustambintų įkainių vertes.</t>
  </si>
  <si>
    <t xml:space="preserve">Darbo vietų ruošimas - techninių priemonių visuma, skirta užtikrinti darbuotojams saugią darbo aplinką vykdant darbus elektros įrenginiuose bei įspėti pašalinius asmenis apie šioje darbo aplinkoje egzistuojantį elektros pavojų ir uždrausti jiems į šią aplinką patekti. Įkainis taikomas tik tuo atveju, jeigu darbai vykdomi nesant 0,4 kV įtampai žiediniame tinkle (išskyrus darbus, apibrėžtus įkainyje "0,4 kV KL darbo vietos paruošimas žiediniame tinkle su operatyviniais perjungimais (Vienos kabelių spintos)" ).  Vienam planiniam atjungimui taikomas vieno operatyvinio perjungimo komplekto įkainis, nepriklausomai nuo operatyvinių perjungimų skaičiaus. </t>
  </si>
  <si>
    <t>Transportas - visos transportavimo išlaidos, tai yra medžiagų atvežimas ir išvežimas bei kitos su transporto naudojimu susijusios išlaidos, su kuriomis rangovas susiduria atlikdamas darbus, taip pat darbuotojų vežimo iki darbo vietos išlaidos turi būti įsivertintos rangovų darbų įkainiuose.</t>
  </si>
  <si>
    <t>Matavimai (Kabelių izoliacijos varžos, įžeminimo įrenginių pereinamosios varžos tarp įžeminimo įrenginio ir įžeminamos įrenginio detalės), reikalingi pilnam užduoties įvykdymui privalo būti įvertinti sustambinto įkainio vertėse (nepriklausomai nuo informacijos, nurodytos sustambintų įkainių skleidiniuose)</t>
  </si>
  <si>
    <t xml:space="preserve">Darbai atliekami pagal AB ESO internetiniame puslapyje http://www.eso.lt/lt/eso-partneriams pateiktas technologines kortas. Visas medžiagas kurios reikalingos pilnam darbų atlikimui, bet nenurodytos priede ,,medžiagų įkainių lentelė" bei ESO teikiamų medžiagų sąraše, įsivertinti darbų įkainyje jeigu įkainių išaiškinime nenurodyta kitaip. </t>
  </si>
  <si>
    <t>10 kV traversos su viršūne ir izoliatoriais montavimas/keitimas, laidų reguliavimas bei markiravimas, užrašų, schemų uždėjimas, ir visos nepaminėtos bet būtinos medžiagos/darbai pilnam darbo atlikimui. Įkainis taikomas tik tuo atveju, kai esamuose elektros įrenginiuose reikalinga pakeisti 10 kV traversos su viršūne ir izoliatoriais netiesiant naujų laidų. Įkainis taip pat taikomas jeigu reikia pakeisti tik esamą 10 kV traversą.</t>
  </si>
  <si>
    <t xml:space="preserve">Oro linijos jungties atramoje tvarkymas (N21-283) 1 vnt., pakeisti laidų jungtį. </t>
  </si>
  <si>
    <t>Visų jungčių (įvadų/išvadų) demontavimas nuo laidų ar oro kabelių iki SD/SKS, visų reikalingų jungčių montavimas nuo laidų ar oro kabelių iki SD/SKS. Tvirtinimo elementų keitimas/montavimas..</t>
  </si>
  <si>
    <t>Demontuoti traversas 2 vnt., sumontuoti traversas 2 vnt., prailginti laidus montuojant 4 laidams laidų intarpus, naudojant 4 ovalinius laidų sujungiklius (SOAS), kirtiklio - saugiklio blokų montavimas 0,4 kV OL atramose 1 vnt., reikiamų saugiklių įstatymas, visų reikalingų jungčių montavimas nuo laidų ar oro kabelių iki SKS.</t>
  </si>
  <si>
    <t>Grunto šildymas (metodas parenkamas pagal poreikius) 1 m2. Pastabos: šis įkainis taikomas tik žiemos metu. Ir tik tada kai šildymas būtinas (įšalas daugiau kaip 0,5m). Rangovas šildo jam patogiu metodu.</t>
  </si>
  <si>
    <t>Korozijos židinių ir kitų apnašų pašalinimas, įžeminimo įrenginių laidininkų dažymas 1 m.</t>
  </si>
  <si>
    <t>Vamzdžių klojimas su sandarinimu 1 m, tranšėjos kasimas/dugno išlyginimas/užpylimas 1 m, signalinės juostos klojimas 1 m, grunto tankinimas ir visos nepaminėtos bet būtinos medžiagos/darbai pilnam darbo atlikimui. Naudojami HDPE, PP arba PE vamzdžiai. Įkainis naudojamas tik rezerviniam vamzdžiui kloti (laidų tiesimui nenaudojamas).</t>
  </si>
  <si>
    <t>Geodezinės nuotraukos darbai. Įkainis taikomas pagal kabelinių linijų suminį trasų ilgį.</t>
  </si>
  <si>
    <t>Geodezinio nužymėjimo darbai. Įkainis taikomas pagal kabelinių linijų suminį trasų ilgį.</t>
  </si>
  <si>
    <t>Surenkamų vamzdžių klojimas su sandarinimu 1 m, tranšėjos kasimas/užpylimas su tranšėjos dugno išlyginimu 1 m, signalinės juostos klojimas 1 m, grunto tankinimas ir visos nepaminėtos bet būtinos medžiagos/darbai pilnam darbo atlikimui. Naujai klojamiems kabeliams įkainis netaikomas. Įkainis taikomas tik esamoms paklotoms AB ESO kabelinėms ir šviesolaidinėms linijoms. Pastaba: dangų atstatymo darbai aktuojami atskiru įkainiu.</t>
  </si>
  <si>
    <t>Movos montavimas 1 vnt., visų elementų prijungimas/sujungimas, movos patikrinimas/matavimai, užrašų, schemų uždėjimas, laidų markiravimas ir visos nepaminėtos bet būtinos medžiagos/darbai pilnam darbo atlikimui.</t>
  </si>
  <si>
    <t xml:space="preserve">334-335 projektavimo įkainiuose, Užsakovas kompensuos darbų Tiekėjui jo turėtas papildomas, dokumentais pagrįstas, su projekto rengimu ir suderinimu susijusias išlaidas (išskyrus topografinę nuotrauką): melioracijos, geležinkelių, automobilių kelių, magistralinių dujotiekių, ryšių linijų, šilumos tinklų, miškotvarkos sprendimo gavimo, suderinimo su AB „Lietuvos geležinkeliai“, servitutų nustatymo sutarčių, magistralinių dujotiekių atstovų iškvietimo, statinio statybos leidimo gavimo, ekspertizės išlaidas. Papildomų paslaugų atlikimo kaina nustatoma iš anksto atskiru Šalių susitarimu. Darbų rezultatas - techniniai projektai, kuriuos sudaro: statybą leidžiantys dokumentai ir (ar) kiti reikalingi leidimai, sutikimai ir pan., projekto ekspertizė (kai ji privaloma ar, kai to pageidauja Pirkėjas), topografinės nuotraukos, melioracijos drenažo atstatymo projektai, įvertinant inžinerinių-geologinių tyrinėjimų darbų kainą, jei tai yra reikalinga, sklypo sutvarkymo planai, jei tai yra reikalinga, dokumentai, patvirtinantys teisę įrengti tinklus valstybinėje ir (ar) privačioje žemėje (nacionalinės žemės tarnybos sutikimai, servitutų nustatymo sutartys su servituto zonų brėžiniais, pareiškimai dėl žemės naudojimo sąlygų ir kt.). Visi šie dokumentai turės būti pateikti atspausdinti 2 (dviem) egzemplioriais, sąmatos 1 (vienu) egzemplioriumi, skaitmeninė kopija, įrašyta į kompiuterinę laikmeną (brėžiniai ir schemos „dwg“ bylose, ne vėlesne AUTOCAD-2000 versija, kiti dokumentai „pdf“ bylose) 1 (vienu) egzemplioriumi, 1 (vienas) egzempliorius konkursinės medžiagos skaitmeninėje laikmenoje. Visa projektinė medžiaga turi būti parengta vadovaujantis AB ESO techninių ir darbo projektų rengimo reikalavimais (AB ESO reikalavimai techniniams ir darbo projektams). </t>
  </si>
  <si>
    <t>0,4 kV oro linijoje apkrovų balansavimo įrenginio montavimas</t>
  </si>
  <si>
    <t>0,23 kV oro linijoje vienfazio įtampos reguliatoriaus montavimas</t>
  </si>
  <si>
    <t>Reguliatoriaus sumontavimas atramoje, jo prijungimas (3 vnt.), viršįtampių ribotuvų sumontavimas, įžeminimo įrenginio įrengimas ir bandymai, operatyvinių ženklų įrengimas.</t>
  </si>
  <si>
    <t>Įtampos reguliatoriaus sumontavimas atramoje, jo prijungimas (1 vnt.), viršįtampių ribotuvo sumontavimas, įžeminimo įrenginio įrengimas ir bandymai, operatyvinių ženklų įrengimas.</t>
  </si>
  <si>
    <t>Projektavimo darbai, topografinės nuotraukos išlaidos ir visos nepaminėtos bet būtinos medžiagos/darbai pilnam darbo atlikimui. Techninio projekto statybos montavimo darbų (SMD – neįskaičiavus įrenginių kainos ir PVM) vertė iki 35 000,00 Eur be PVM. Projektuotojas į įkainį turi įsivertinti išlaidas kurias patirs vykdamas Užsakovo vardu, pagal Užsakovo suteiktą įgaliojimą, sudaryti servitutų nustatymo sutartis pas notarą. Projektuotojas rengdamas techninį projektą ir numatydamas projekte ĮAS, KS pastatymo vietą turi suderinti ją su naujuoju (-ais) vartotoju (-ais). Įkainiui taip pat taikomi bendras išaiškinimas Nr.: 27.</t>
  </si>
  <si>
    <t>Projektavimo darbai, topografinės nuotraukos išlaidos ir visos nepaminėtos bet būtinos medžiagos/darbai pilnam darbo atlikimui. Techninio projekto statybos montavimo darbų (SMD – neįskaičiavus įrenginių kainos ir PVM) vertė virš 35 000,00, iki 50 000 Eur be PVM. Projektuotojas į įkainį turi įsivertinti išlaidas kurias patirs vykdamas Užsakovo vardu, pagal Užsakovo suteiktą įgaliojimą, sudaryti servitutų nustatymo sutartis pas notarą. Projektuotojas rengdamas techninį projektą ir numatydamas projekte ĮAS, KS pastatymo vietą turi suderinti ją su naujuoju (-ais) vartotoju (-ais). Įkainiui taip pat taikomi bendras išaiškinimas Nr.: 27.</t>
  </si>
  <si>
    <r>
      <t>Medžiagos, kurios yra įtrauktos į medžiagų įkainių lentelę negali būti įskaičiuotos į bendrą darbų įkainio vertę, nepriklausomai nuo to, kad jos yra įvardintos sustambinto įkainio išaiškinime. PVZ:. sustambinto įkainio „10 kV OL linijinio skyriklio ir pavaros remontas“  darbo įvykdymui reikalingos medžiagos: Techninis vazelinas, Tirštai trinti dažai (aliejiniai), Skyriklio remontinis komplektas, Kontaktinis tepalas, Žymenys. Į šio įkainio vertę nėra įskaičiuojami dažai ir žymenys, nes jie įrašyti medžiagų lentelėje. Šios medžiagos bus aktuojamos papildomai, pagal medžiagų lentelėje pateiktas kainas. Kadangi medžiagų lentelėje nėra techninio vazelino, skyriklio remontinių komplektų ir kontaktinio tepalo, šios medžiagos įsivertinamos bendroje darbų įkainio vertėje.</t>
    </r>
    <r>
      <rPr>
        <u/>
        <sz val="11"/>
        <color theme="1"/>
        <rFont val="Calibri"/>
        <family val="2"/>
        <charset val="186"/>
        <scheme val="minor"/>
      </rPr>
      <t xml:space="preserve"> Išskyrus</t>
    </r>
    <r>
      <rPr>
        <sz val="11"/>
        <color theme="1"/>
        <rFont val="Calibri"/>
        <family val="2"/>
        <charset val="186"/>
        <scheme val="minor"/>
      </rPr>
      <t xml:space="preserve"> tuos atvejus, kai atliekami darbai kuriuose naudojami jau pilnai sukomplektuoti įrenginiai. PVZ. ,,Trifazio ĮAS montavimas". Remiantis ESO techninių reikalavimų sąrašu, jame nurodyta kokios komplektacijos spintas turi pateikti Rangovai. Pagal ESO techninius reikalavimus Rangovai aktuodami trifazę įvadinę apskaitos spintą turi pateikti ne tuščią spintos konstrukciją ir vėliau aktuoti papildomas medžiagas, bet sukomplektuotą (kaip nurodytą techniniuose reikalavimuose) spintą su visais įeinančiais elementais, tokiais kaip apkabos, automatiniai jungikliai, vienas kirtiklių – saugiklių blokas (papildomi kirtiklių saugiklių blokai aktuojami atskirais įkainiais, kaip nurodyta išaiškinime Nr.23) ir t.t. Visos sudedamosios medžiagos negali būti aktuojamos atskirais įkainiais, jos turi būti įskaičiuotos į KS, KAS (ĮAS) komplektaciją.</t>
    </r>
  </si>
  <si>
    <t>Visi kiti smulkūs darbai reikalingi darbui atlikti (pvz: kontaktų, sujungimų būklės patikrinimas (spintose, narveliuose, kituose įrenginiuose), Tinklo elementų defektų, kurie kelia pavojų žmonių sveikatai, nustatymas ir atsakingų asmenų informavimas ir t.t.) turi būti įsivertintas sustambintuose darbų įkainiuose.</t>
  </si>
  <si>
    <t>Vienfazių ir trifazių automatinių jungiklių diapazonas C iki 63 A jeigu nenurodyta kitaip. Visi automatiniai jungikliai turi būti su „C“ atjungimo charakteristika. Automatinių jungiklių kiekis turi būti toks pat kiek ir elektros energijos apskaitos prietaisų vietų KS, KAS (ĮAS);</t>
  </si>
  <si>
    <t xml:space="preserve">Montuojant KAS (ĮAS) ir KS skydus/spintas su trimis el. apskaitomis taikomas KAS (ĮAS) ir KS sustambintų darbų įkainis su keturiomis el. apskaitomis. Montuojant KAS (ĮAS) ir KS skydus/spintas su penkiomis el. apskaitomis taikomas KAS (ĮAS) ir KS sustambintų darbų įkainis su šešiomis el. apskaitomis. Montuojant KAS (ĮAS) ir KS skydus/spintas su septyniomis, aštuoniomis arba devyniomis el. apskaitomis taikomas KAS (ĮAS) ir KS sustambintų darbų įkainis su dešimt el. apskaitomis. </t>
  </si>
  <si>
    <t>Visi darbų įkainiai naudojami atliekant naujų vartotojų prijungimo darbus, turi būti įsivertinti tiek vykdant darbus po įtampa, tiek vykdant juos įprastomis sąlygomis.</t>
  </si>
  <si>
    <t>ĮAS montavimas ant atramos 1 vnt., oro linijų kabelio su 1 nešančiuoju neizoliuotu laidu (AMKA) tiesimas 10 m, automatinių jungiklių montavimas, gnybtinais, gnybtais, visų elementų (taip pat ir atvadų) atjungimas/prijungimas/sujungimas (išlaikant faziškumą), kabelio izoliacijos varžos matavimas, grandinių „fazė-nulis“ matavimai,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Įkainiui taip pat taikomas bendras išaiškinimas Nr.: 21. ĮAS įžeminimo darbai aktuojami atskiru įkainiu.</t>
  </si>
  <si>
    <t xml:space="preserve"> ĮAS montavimas ant pastato sienos 1 vnt., tvirtinimo elementų montavimas, automatinių jungiklių montavimas,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ĮAS įžeminimo darbai aktuojami atskiru įkainiu.</t>
  </si>
  <si>
    <t>ĮAS montavimas ant sklypo ribos, automatinių jungiklių montavimas,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ĮAS įžeminimo darbai aktuojami atskiru įkainiu.</t>
  </si>
  <si>
    <t>ĮAS montavimas ant atramos 1 vnt., oro linijų kabelio su 1 nešančiuoju neizoliuotu laidu (AMKA) tiesimas 10 m, automatinių jungiklių montavimas, gnybtinais, gnybtais, visų elementų (taip pat ir atvadų) atjungimas/prijungimas/sujungimas (išlaikant faziškumą),  kabelio izoliacijos varžos matavimas, grandinių „fazė-nulis“ matavimai,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Įkainiui taip pat taikomas bendras išaiškinimas Nr.: 21. ĮAS įžeminimo darbai aktuojami atskiru įkainiu.</t>
  </si>
  <si>
    <t>ĮAS montavimas ant pastato sienos 1 vnt., tvirtinimo elementų montavimas, automatinių jungiklių montavimas,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ĮAS įžeminimo darbai aktuojami atskiru įkainiu.</t>
  </si>
  <si>
    <t>ĮAS montavimas ant sklypo ribos, automatinių jungiklių montavimas,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ĮAS įžeminimo darbai aktuojami atskiru įkainiu</t>
  </si>
  <si>
    <t>KS montavimo, automatinių jungiklių montavimas, saugiklių-kirtiklių bloko montavimas, visų elementų (taip pat ir atvadų) atjungimas/prijungimas/sujungimas (išlaikant faziškumą), užrašų, schemų uždėjimas ir laidų markiravimas, esamo vartotojo arba naujojo vartotojo (jeigu jėgos kabelis paklotas) jėgos kabelių užvedimas į KS, jėgos kabelio gyslų nužievinimas, įžeminimo laidininko prijungimas, elektros skaitiklio (-ių) montavimas, laikinas plombavimas ir visos nepaminėtos bet būtinos medžiagos/darbai pilnam darbo atlikimui. Įvadinis iki 1 kV jėgos kabelis turi būti prijungiamas prie KS šynų. Įkainiui taip pat taikomi bendri išaiškinimai Nr.: 23.</t>
  </si>
  <si>
    <t>KS montavimas, automatinių jungiklių montavimas, saugiklių-kirtiklių bloko (pagal poreikį gali būti naudojami saugikliai NH-1 arba NH-2 gabarito) montavimas, visų elementų (taip pat ir atvadų) atjungimas/prijungimas/sujungimas (išlaikant faziškumą), užrašų, schemų uždėjimas ir laidų markiravimas, esamo vartotojo arba naujojo vartotojo (jeigu jėgos kabelis paklotas) jėgos kabelių užvedimas į KS, jėgos kabelio gyslų nužievinimas, įžeminimo laidininko prijungimas, elektros skaitiklio (-ių) montavimas, laikinas plombavimas ir visos nepaminėtos bet būtinos medžiagos/darbai pilnam darbo atlikimui. Įvadinis iki 1 kV jėgos kabelis turi būti prijungiamas prie KS šynų. Įkainiui taip pat taikomi bendri išaiškinimai Nr.: 23.</t>
  </si>
  <si>
    <t>KS demontavimas, KS montavimas, automatinių jungiklių montavimas, saugiklių-kirtiklių bloko montavimas, visų elementų (taip pat ir atvadų) atjungimas/prijungimas/sujungimas (išlaikant faziškumą), užrašų, schemų uždėjimas ir laidų markiravimas, esamo vartotojo arba naujojo vartotojo (jeigu jėgos kabelis paklotas) jėgos kabelių užvedimas į KS, jėgos kabelio gyslų nužievinimas, įžeminimo laidininko prijungimas, elektros skaitiklio (-ių) montavimas, laikinas plombavimas ir visos nepaminėtos bet būtinos medžiagos/darbai pilnam darbo atlikimui. Įvadinis iki 1 kV jėgos kabelis turi būti prijungiamas prie KS šynų. Įkainiui taip pat taikomi bendri išaiškinimai Nr.: 23.</t>
  </si>
  <si>
    <t>ĮAS montavimas, tvirtinimo elementų ir medžiagų montavimas, automatinių jungiklių montavimas, srovės transformatorių montavimas 3 vnt.,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ir visos nepaminėtos bet būtinos medžiagos/darbai pilnam darbo atlikimui.</t>
  </si>
  <si>
    <t xml:space="preserve">ĮAS montavimas, tvirtinimo elementų ir medžiagų montavimas, automatinių jungiklių montavimas, srovės transformatorių montavimas 3 vnt.,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 laikinas plombavimas ir visos nepaminėtos bet būtinos medžiagos/darbai pilnam darbo atlikimui. </t>
  </si>
  <si>
    <t>Atvado prijungimas/atjungimas prie 0,4 kV oro ar oro kabelių linijos, esant įtampai ant srovinių dalių. 7.1. Darbo kodas. DTK-DEĮ-1, DTK-DEĮ-2. Šis įkainis gali būti naudojamas tada, kai atliekami konkrečiai tik atvado atjungimo/prijungimo darbai (nekomplektuojant šio darbo su kitų darbų atlikimo įkainiais).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</si>
</sst>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L_t_-;\-* #,##0.00\ _L_t_-;_-* &quot;-&quot;??\ _L_t_-;_-@_-"/>
    <numFmt numFmtId="165" formatCode="#,##0.0"/>
  </numFmts>
  <fonts count="28"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0"/>
      <name val="Arial"/>
      <family val="2"/>
      <charset val="186"/>
    </font>
    <font>
      <sz val="10"/>
      <name val="Arial"/>
      <family val="2"/>
    </font>
    <font>
      <sz val="11"/>
      <color indexed="8"/>
      <name val="Calibri"/>
      <family val="2"/>
      <charset val="186"/>
    </font>
    <font>
      <sz val="10"/>
      <color indexed="8"/>
      <name val="MS Sans Serif"/>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name val="Arial"/>
      <family val="2"/>
    </font>
    <font>
      <sz val="11"/>
      <color indexed="8"/>
      <name val="Calibri"/>
      <family val="2"/>
    </font>
    <font>
      <sz val="10"/>
      <name val="Arial"/>
      <family val="2"/>
      <charset val="186"/>
    </font>
    <font>
      <sz val="11"/>
      <name val="Calibri"/>
      <family val="2"/>
      <charset val="186"/>
      <scheme val="minor"/>
    </font>
    <font>
      <b/>
      <sz val="11"/>
      <color theme="1"/>
      <name val="Calibri"/>
      <family val="2"/>
      <charset val="186"/>
      <scheme val="minor"/>
    </font>
    <font>
      <b/>
      <sz val="12"/>
      <color theme="1"/>
      <name val="Calibri"/>
      <family val="2"/>
      <charset val="186"/>
      <scheme val="minor"/>
    </font>
    <font>
      <b/>
      <sz val="12"/>
      <name val="Calibri"/>
      <family val="2"/>
      <charset val="186"/>
      <scheme val="minor"/>
    </font>
    <font>
      <sz val="12"/>
      <color theme="1"/>
      <name val="Calibri"/>
      <family val="2"/>
      <charset val="186"/>
      <scheme val="minor"/>
    </font>
    <font>
      <b/>
      <sz val="16"/>
      <color theme="1"/>
      <name val="Calibri"/>
      <family val="2"/>
      <charset val="186"/>
      <scheme val="minor"/>
    </font>
    <font>
      <b/>
      <sz val="10"/>
      <color indexed="8"/>
      <name val="Arial"/>
      <family val="2"/>
      <charset val="186"/>
    </font>
    <font>
      <b/>
      <sz val="10"/>
      <name val="Arial"/>
      <family val="2"/>
      <charset val="186"/>
    </font>
    <font>
      <u/>
      <sz val="11"/>
      <color theme="1"/>
      <name val="Calibri"/>
      <family val="2"/>
      <charset val="186"/>
      <scheme val="minor"/>
    </font>
  </fonts>
  <fills count="11">
    <fill>
      <patternFill patternType="none"/>
    </fill>
    <fill>
      <patternFill patternType="gray125"/>
    </fill>
    <fill>
      <patternFill patternType="solid">
        <fgColor indexed="42"/>
      </patternFill>
    </fill>
    <fill>
      <patternFill patternType="solid">
        <fgColor indexed="22"/>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
      <patternFill patternType="solid">
        <fgColor rgb="FFFFC000"/>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s>
  <cellStyleXfs count="629">
    <xf numFmtId="0" fontId="0" fillId="0" borderId="0"/>
    <xf numFmtId="0" fontId="2" fillId="0" borderId="0"/>
    <xf numFmtId="0" fontId="2" fillId="0" borderId="0"/>
    <xf numFmtId="164" fontId="2" fillId="0" borderId="0" applyFont="0" applyFill="0" applyBorder="0" applyAlignment="0" applyProtection="0"/>
    <xf numFmtId="0" fontId="12" fillId="3" borderId="5" applyNumberFormat="0" applyAlignment="0" applyProtection="0"/>
    <xf numFmtId="0" fontId="7" fillId="0" borderId="0" applyNumberFormat="0" applyFill="0" applyBorder="0" applyAlignment="0" applyProtection="0"/>
    <xf numFmtId="0" fontId="10" fillId="0" borderId="3" applyNumberFormat="0" applyFill="0" applyAlignment="0" applyProtection="0"/>
    <xf numFmtId="0" fontId="1" fillId="0" borderId="0"/>
    <xf numFmtId="0" fontId="1" fillId="0" borderId="0"/>
    <xf numFmtId="164" fontId="3" fillId="0" borderId="0" applyFont="0" applyFill="0" applyBorder="0" applyAlignment="0" applyProtection="0"/>
    <xf numFmtId="0" fontId="1" fillId="0" borderId="0"/>
    <xf numFmtId="0" fontId="1" fillId="0" borderId="0"/>
    <xf numFmtId="0" fontId="11" fillId="0" borderId="4" applyNumberFormat="0" applyFill="0" applyAlignment="0" applyProtection="0"/>
    <xf numFmtId="0" fontId="4" fillId="0" borderId="0"/>
    <xf numFmtId="0" fontId="11" fillId="0" borderId="0" applyNumberFormat="0" applyFill="0" applyBorder="0" applyAlignment="0" applyProtection="0"/>
    <xf numFmtId="0" fontId="9" fillId="0" borderId="2" applyNumberFormat="0" applyFill="0" applyAlignment="0" applyProtection="0"/>
    <xf numFmtId="0" fontId="8" fillId="2" borderId="0" applyNumberFormat="0" applyBorder="0" applyAlignment="0" applyProtection="0"/>
    <xf numFmtId="0" fontId="1" fillId="0" borderId="0"/>
    <xf numFmtId="0" fontId="5" fillId="0" borderId="0"/>
    <xf numFmtId="0" fontId="15" fillId="0" borderId="0" applyNumberFormat="0" applyFill="0" applyBorder="0" applyAlignment="0" applyProtection="0"/>
    <xf numFmtId="0" fontId="1" fillId="0" borderId="0"/>
    <xf numFmtId="0" fontId="5"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3" fillId="0" borderId="0" applyNumberFormat="0" applyFill="0" applyBorder="0" applyAlignment="0" applyProtection="0"/>
    <xf numFmtId="0" fontId="14" fillId="0" borderId="6" applyNumberFormat="0" applyFill="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7" fillId="0" borderId="0"/>
    <xf numFmtId="0" fontId="17" fillId="0" borderId="0"/>
    <xf numFmtId="0" fontId="4" fillId="0" borderId="0"/>
    <xf numFmtId="0" fontId="2" fillId="0" borderId="0"/>
    <xf numFmtId="0" fontId="1" fillId="0" borderId="0"/>
    <xf numFmtId="0" fontId="2" fillId="0" borderId="0"/>
    <xf numFmtId="0" fontId="1" fillId="0" borderId="0"/>
    <xf numFmtId="0" fontId="1"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0" fontId="4" fillId="0" borderId="0"/>
    <xf numFmtId="0" fontId="1" fillId="0" borderId="0"/>
    <xf numFmtId="0" fontId="4" fillId="0" borderId="0"/>
    <xf numFmtId="0" fontId="5" fillId="0" borderId="0"/>
    <xf numFmtId="0" fontId="4" fillId="0" borderId="0"/>
    <xf numFmtId="0" fontId="2" fillId="0" borderId="0"/>
    <xf numFmtId="0" fontId="3" fillId="0" borderId="0"/>
    <xf numFmtId="0" fontId="1" fillId="0" borderId="0"/>
    <xf numFmtId="0" fontId="2" fillId="0" borderId="0"/>
    <xf numFmtId="0" fontId="4" fillId="0" borderId="0"/>
    <xf numFmtId="0" fontId="17" fillId="0" borderId="0"/>
    <xf numFmtId="0" fontId="2" fillId="0" borderId="0"/>
    <xf numFmtId="0" fontId="4"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3" fillId="0" borderId="0"/>
    <xf numFmtId="0" fontId="17" fillId="0" borderId="0"/>
    <xf numFmtId="0" fontId="17" fillId="0" borderId="0"/>
    <xf numFmtId="0" fontId="3" fillId="0" borderId="0"/>
    <xf numFmtId="0" fontId="3" fillId="0" borderId="0"/>
    <xf numFmtId="0" fontId="1" fillId="0" borderId="0"/>
    <xf numFmtId="0" fontId="2" fillId="0" borderId="0"/>
    <xf numFmtId="0" fontId="5" fillId="0" borderId="0"/>
    <xf numFmtId="0" fontId="4" fillId="0" borderId="0"/>
    <xf numFmtId="0" fontId="4" fillId="0" borderId="0"/>
    <xf numFmtId="0" fontId="1" fillId="0" borderId="0"/>
    <xf numFmtId="0" fontId="2" fillId="0" borderId="0"/>
    <xf numFmtId="0" fontId="18" fillId="0" borderId="0"/>
    <xf numFmtId="164" fontId="3" fillId="0" borderId="0" applyFont="0" applyFill="0" applyBorder="0" applyAlignment="0" applyProtection="0"/>
    <xf numFmtId="0" fontId="5" fillId="0" borderId="0"/>
    <xf numFmtId="164" fontId="18" fillId="0" borderId="0" applyFont="0" applyFill="0" applyBorder="0" applyAlignment="0" applyProtection="0"/>
    <xf numFmtId="0" fontId="4" fillId="0" borderId="0"/>
    <xf numFmtId="0" fontId="2" fillId="0" borderId="0"/>
    <xf numFmtId="0" fontId="2" fillId="0" borderId="0"/>
    <xf numFmtId="0" fontId="2" fillId="0" borderId="0"/>
    <xf numFmtId="0" fontId="3" fillId="0" borderId="0"/>
    <xf numFmtId="0" fontId="1" fillId="0" borderId="0"/>
    <xf numFmtId="0" fontId="5" fillId="0" borderId="0"/>
  </cellStyleXfs>
  <cellXfs count="56">
    <xf numFmtId="0" fontId="0" fillId="0" borderId="0" xfId="0"/>
    <xf numFmtId="0" fontId="19" fillId="0" borderId="1" xfId="1" applyFont="1" applyFill="1" applyBorder="1" applyAlignment="1" applyProtection="1">
      <alignment horizontal="center" vertical="center" wrapText="1"/>
    </xf>
    <xf numFmtId="0" fontId="19" fillId="0" borderId="1" xfId="1" applyFont="1" applyFill="1" applyBorder="1" applyAlignment="1" applyProtection="1">
      <alignment horizontal="left" vertical="center" wrapText="1"/>
    </xf>
    <xf numFmtId="0" fontId="0" fillId="0" borderId="1" xfId="0" applyFont="1" applyFill="1" applyBorder="1" applyAlignment="1" applyProtection="1">
      <alignment horizontal="left" vertical="center" wrapText="1"/>
    </xf>
    <xf numFmtId="0" fontId="0" fillId="0" borderId="1" xfId="0" applyFont="1" applyBorder="1" applyAlignment="1" applyProtection="1">
      <alignment horizontal="left" vertical="center" wrapText="1"/>
    </xf>
    <xf numFmtId="0" fontId="19" fillId="0" borderId="1" xfId="2" applyFont="1" applyFill="1" applyBorder="1" applyAlignment="1" applyProtection="1">
      <alignment horizontal="left" vertical="center" wrapText="1"/>
    </xf>
    <xf numFmtId="0" fontId="19" fillId="0" borderId="1" xfId="2" applyFont="1" applyFill="1" applyBorder="1" applyAlignment="1" applyProtection="1">
      <alignment horizontal="center" vertical="center" wrapText="1"/>
    </xf>
    <xf numFmtId="0" fontId="0" fillId="0" borderId="0" xfId="0" applyFont="1" applyProtection="1"/>
    <xf numFmtId="0" fontId="0" fillId="0" borderId="0" xfId="0" applyFont="1" applyFill="1" applyProtection="1"/>
    <xf numFmtId="0" fontId="20" fillId="0" borderId="0" xfId="0" applyFont="1" applyProtection="1"/>
    <xf numFmtId="0" fontId="0" fillId="0" borderId="0" xfId="0" applyFont="1" applyAlignment="1" applyProtection="1">
      <alignment horizontal="center" vertical="center"/>
    </xf>
    <xf numFmtId="0" fontId="0" fillId="0" borderId="0" xfId="0" applyFont="1" applyFill="1" applyAlignment="1" applyProtection="1">
      <alignment horizontal="center" vertical="center" wrapText="1"/>
    </xf>
    <xf numFmtId="0" fontId="0" fillId="0" borderId="0" xfId="0" applyFont="1" applyAlignment="1" applyProtection="1">
      <alignment horizontal="left" vertical="center" wrapText="1"/>
    </xf>
    <xf numFmtId="4" fontId="0" fillId="0" borderId="0" xfId="0" applyNumberFormat="1" applyFont="1" applyAlignment="1" applyProtection="1">
      <alignment horizontal="center" vertical="center" wrapText="1"/>
    </xf>
    <xf numFmtId="0" fontId="0" fillId="0" borderId="1" xfId="0" applyFont="1" applyBorder="1" applyAlignment="1" applyProtection="1">
      <alignment vertical="center" wrapText="1"/>
    </xf>
    <xf numFmtId="0" fontId="0" fillId="0" borderId="0" xfId="0" applyFont="1" applyFill="1" applyAlignment="1" applyProtection="1">
      <alignment vertical="center"/>
    </xf>
    <xf numFmtId="0" fontId="0" fillId="0" borderId="0" xfId="0" applyFont="1" applyAlignment="1" applyProtection="1">
      <alignment vertical="center" wrapText="1"/>
    </xf>
    <xf numFmtId="0" fontId="21" fillId="5" borderId="1" xfId="0" applyFont="1" applyFill="1" applyBorder="1" applyAlignment="1" applyProtection="1">
      <alignment horizontal="center" vertical="center" wrapText="1"/>
    </xf>
    <xf numFmtId="0" fontId="22" fillId="5" borderId="1" xfId="1" applyFont="1" applyFill="1" applyBorder="1" applyAlignment="1" applyProtection="1">
      <alignment horizontal="center" vertical="center" wrapText="1"/>
    </xf>
    <xf numFmtId="0" fontId="19" fillId="0" borderId="1" xfId="0" applyFont="1" applyFill="1" applyBorder="1" applyAlignment="1" applyProtection="1">
      <alignment vertical="center" wrapText="1"/>
    </xf>
    <xf numFmtId="4" fontId="20" fillId="0" borderId="0" xfId="0" applyNumberFormat="1" applyFont="1" applyAlignment="1" applyProtection="1">
      <alignment horizontal="right" vertical="center"/>
    </xf>
    <xf numFmtId="0" fontId="0" fillId="0" borderId="0" xfId="0" applyFont="1" applyAlignment="1" applyProtection="1">
      <alignment horizontal="center" vertical="center" wrapText="1"/>
    </xf>
    <xf numFmtId="0" fontId="23" fillId="0" borderId="0" xfId="0" applyFont="1" applyFill="1" applyBorder="1" applyProtection="1"/>
    <xf numFmtId="4" fontId="19" fillId="9" borderId="1" xfId="1" applyNumberFormat="1" applyFont="1" applyFill="1" applyBorder="1" applyAlignment="1" applyProtection="1">
      <alignment horizontal="center" vertical="center" wrapText="1"/>
      <protection locked="0"/>
    </xf>
    <xf numFmtId="0" fontId="21" fillId="5" borderId="1" xfId="0" applyFont="1" applyFill="1" applyBorder="1" applyAlignment="1" applyProtection="1">
      <alignment horizontal="center" vertical="center"/>
    </xf>
    <xf numFmtId="0" fontId="21" fillId="0" borderId="0" xfId="0" applyFont="1" applyFill="1" applyAlignment="1" applyProtection="1">
      <alignment vertical="center"/>
    </xf>
    <xf numFmtId="0" fontId="21" fillId="0" borderId="0" xfId="0" applyFont="1" applyFill="1" applyAlignment="1" applyProtection="1">
      <alignment horizontal="left" vertical="center"/>
    </xf>
    <xf numFmtId="0" fontId="21" fillId="0" borderId="0" xfId="0" applyFont="1" applyFill="1" applyProtection="1"/>
    <xf numFmtId="0" fontId="0" fillId="5" borderId="1" xfId="0" applyFont="1" applyFill="1" applyBorder="1" applyAlignment="1" applyProtection="1">
      <alignment horizontal="center" vertical="center"/>
    </xf>
    <xf numFmtId="0" fontId="0" fillId="0" borderId="0" xfId="0" applyFont="1" applyFill="1" applyAlignment="1" applyProtection="1">
      <alignment horizontal="left" vertical="center"/>
    </xf>
    <xf numFmtId="0" fontId="0" fillId="0" borderId="0" xfId="0" applyFont="1" applyAlignment="1" applyProtection="1">
      <alignment vertical="center"/>
    </xf>
    <xf numFmtId="0" fontId="0" fillId="0" borderId="0" xfId="0" applyFont="1" applyAlignment="1" applyProtection="1">
      <alignment horizontal="left" vertical="center"/>
    </xf>
    <xf numFmtId="0" fontId="0" fillId="0" borderId="0" xfId="0" applyFont="1" applyFill="1" applyAlignment="1" applyProtection="1">
      <alignment horizontal="center" vertical="center"/>
    </xf>
    <xf numFmtId="0" fontId="0" fillId="0" borderId="0" xfId="0" applyFont="1" applyFill="1" applyAlignment="1" applyProtection="1">
      <alignment horizontal="left" vertical="center" wrapText="1"/>
    </xf>
    <xf numFmtId="4" fontId="20" fillId="10" borderId="7" xfId="0" applyNumberFormat="1" applyFont="1" applyFill="1" applyBorder="1" applyAlignment="1" applyProtection="1">
      <alignment horizontal="center" vertical="center" wrapText="1"/>
    </xf>
    <xf numFmtId="4" fontId="19" fillId="10" borderId="1" xfId="1"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xf>
    <xf numFmtId="4" fontId="19" fillId="0" borderId="1" xfId="0" applyNumberFormat="1" applyFont="1" applyFill="1" applyBorder="1" applyAlignment="1" applyProtection="1">
      <alignment horizontal="center" vertical="center" wrapText="1"/>
    </xf>
    <xf numFmtId="4" fontId="19" fillId="4" borderId="1" xfId="0" applyNumberFormat="1" applyFont="1" applyFill="1" applyBorder="1" applyAlignment="1" applyProtection="1">
      <alignment horizontal="center" vertical="center" wrapText="1"/>
    </xf>
    <xf numFmtId="4" fontId="19" fillId="0" borderId="1" xfId="0" applyNumberFormat="1" applyFont="1" applyFill="1" applyBorder="1" applyAlignment="1" applyProtection="1">
      <alignment horizontal="center" vertical="center"/>
    </xf>
    <xf numFmtId="4" fontId="19" fillId="0" borderId="1" xfId="0" applyNumberFormat="1" applyFont="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Border="1" applyAlignment="1" applyProtection="1">
      <alignment horizontal="left" vertical="center" wrapText="1"/>
    </xf>
    <xf numFmtId="0" fontId="19" fillId="0" borderId="1" xfId="0" applyFont="1" applyBorder="1" applyAlignment="1" applyProtection="1">
      <alignment horizontal="center" vertical="center" wrapText="1"/>
    </xf>
    <xf numFmtId="0" fontId="19" fillId="0" borderId="1" xfId="0" applyFont="1" applyBorder="1" applyAlignment="1" applyProtection="1">
      <alignment vertical="center" wrapText="1"/>
    </xf>
    <xf numFmtId="4" fontId="19" fillId="0" borderId="1" xfId="0" applyNumberFormat="1" applyFont="1" applyBorder="1" applyAlignment="1" applyProtection="1">
      <alignment horizontal="center" vertical="center"/>
    </xf>
    <xf numFmtId="0" fontId="19" fillId="0" borderId="1" xfId="0" applyFont="1" applyFill="1" applyBorder="1" applyAlignment="1" applyProtection="1">
      <alignment horizontal="left" vertical="center" wrapText="1"/>
    </xf>
    <xf numFmtId="4" fontId="19" fillId="0" borderId="1" xfId="1" applyNumberFormat="1" applyFont="1" applyFill="1" applyBorder="1" applyAlignment="1" applyProtection="1">
      <alignment horizontal="center" vertical="center" wrapText="1"/>
    </xf>
    <xf numFmtId="0" fontId="0" fillId="5" borderId="1" xfId="0" applyFont="1" applyFill="1" applyBorder="1" applyAlignment="1" applyProtection="1">
      <alignment horizontal="center" vertical="center"/>
      <protection locked="0"/>
    </xf>
    <xf numFmtId="0" fontId="0" fillId="0" borderId="1" xfId="0" applyFont="1" applyFill="1" applyBorder="1" applyAlignment="1" applyProtection="1">
      <alignment horizontal="left" vertical="center" wrapText="1"/>
      <protection locked="0"/>
    </xf>
    <xf numFmtId="49" fontId="3" fillId="8" borderId="0" xfId="0" applyNumberFormat="1" applyFont="1" applyFill="1" applyAlignment="1" applyProtection="1">
      <alignment horizontal="left" vertical="top" wrapText="1"/>
    </xf>
    <xf numFmtId="0" fontId="24" fillId="0" borderId="0" xfId="0" applyFont="1" applyAlignment="1" applyProtection="1">
      <alignment horizontal="center" vertical="center"/>
    </xf>
    <xf numFmtId="165" fontId="25" fillId="9" borderId="0" xfId="0" applyNumberFormat="1" applyFont="1" applyFill="1" applyBorder="1" applyAlignment="1" applyProtection="1">
      <alignment horizontal="left" vertical="center"/>
    </xf>
    <xf numFmtId="49" fontId="3" fillId="10" borderId="0" xfId="0" applyNumberFormat="1" applyFont="1" applyFill="1" applyAlignment="1" applyProtection="1">
      <alignment horizontal="left" vertical="top" wrapText="1"/>
    </xf>
    <xf numFmtId="0" fontId="3" fillId="7" borderId="0" xfId="0" applyNumberFormat="1" applyFont="1" applyFill="1" applyAlignment="1" applyProtection="1">
      <alignment horizontal="left" vertical="center"/>
    </xf>
    <xf numFmtId="49" fontId="3" fillId="6" borderId="0" xfId="0" applyNumberFormat="1" applyFont="1" applyFill="1" applyAlignment="1" applyProtection="1">
      <alignment horizontal="left" vertical="top" wrapText="1"/>
    </xf>
  </cellXfs>
  <cellStyles count="629">
    <cellStyle name="1 antraštė 2" xfId="15"/>
    <cellStyle name="2 antraštė 2" xfId="6"/>
    <cellStyle name="3 antraštė 2" xfId="12"/>
    <cellStyle name="4 antraštė 2" xfId="14"/>
    <cellStyle name="Aiškinamasis tekstas 2" xfId="5"/>
    <cellStyle name="Comma 2" xfId="3"/>
    <cellStyle name="Comma 2 2" xfId="9"/>
    <cellStyle name="Comma 2 3" xfId="325"/>
    <cellStyle name="Comma 3" xfId="619"/>
    <cellStyle name="Comma 4" xfId="621"/>
    <cellStyle name="Geras 2" xfId="16"/>
    <cellStyle name="Įprastas 2" xfId="17"/>
    <cellStyle name="Įprastas 2 2" xfId="18"/>
    <cellStyle name="Įprastas 2 2 2" xfId="118"/>
    <cellStyle name="Įprastas 2 2 2 2" xfId="152"/>
    <cellStyle name="Įprastas 2 2 2 2 2" xfId="282"/>
    <cellStyle name="Įprastas 2 2 2 2 2 2" xfId="600"/>
    <cellStyle name="Įprastas 2 2 2 2 3" xfId="470"/>
    <cellStyle name="Įprastas 2 2 2 3" xfId="247"/>
    <cellStyle name="Įprastas 2 2 2 3 2" xfId="565"/>
    <cellStyle name="Įprastas 2 2 2 4" xfId="435"/>
    <cellStyle name="Įprastas 2 2 3" xfId="620"/>
    <cellStyle name="Įprastas 2 3" xfId="55"/>
    <cellStyle name="Įprastas 2 3 2" xfId="184"/>
    <cellStyle name="Įprastas 2 3 2 2" xfId="502"/>
    <cellStyle name="Įprastas 2 3 3" xfId="372"/>
    <cellStyle name="Įprastas 2 4" xfId="85"/>
    <cellStyle name="Įprastas 2 4 2" xfId="214"/>
    <cellStyle name="Įprastas 2 4 2 2" xfId="532"/>
    <cellStyle name="Įprastas 2 4 3" xfId="402"/>
    <cellStyle name="Įprastas 2 5" xfId="119"/>
    <cellStyle name="Įprastas 2 5 2" xfId="249"/>
    <cellStyle name="Įprastas 2 5 2 2" xfId="567"/>
    <cellStyle name="Įprastas 2 5 3" xfId="437"/>
    <cellStyle name="Įprastas 2 6" xfId="154"/>
    <cellStyle name="Įprastas 2 6 2" xfId="472"/>
    <cellStyle name="Įprastas 2 7" xfId="342"/>
    <cellStyle name="Įspėjimo tekstas 2" xfId="19"/>
    <cellStyle name="Išvestis 2" xfId="4"/>
    <cellStyle name="Normal" xfId="0" builtinId="0"/>
    <cellStyle name="Normal 2" xfId="2"/>
    <cellStyle name="Normal 2 2" xfId="21"/>
    <cellStyle name="Normal 2 2 2" xfId="117"/>
    <cellStyle name="Normal 2 2 2 2" xfId="151"/>
    <cellStyle name="Normal 2 2 2 2 2" xfId="281"/>
    <cellStyle name="Normal 2 2 2 2 2 2" xfId="599"/>
    <cellStyle name="Normal 2 2 2 2 3" xfId="469"/>
    <cellStyle name="Normal 2 2 2 3" xfId="246"/>
    <cellStyle name="Normal 2 2 2 3 2" xfId="564"/>
    <cellStyle name="Normal 2 2 2 4" xfId="333"/>
    <cellStyle name="Normal 2 2 2 4 2" xfId="434"/>
    <cellStyle name="Normal 2 2 2 4 3" xfId="623"/>
    <cellStyle name="Normal 2 2 2 4 4" xfId="627"/>
    <cellStyle name="Normal 2 2 2 5" xfId="337"/>
    <cellStyle name="Normal 2 2 2 6" xfId="294"/>
    <cellStyle name="Normal 2 2 3" xfId="293"/>
    <cellStyle name="Normal 2 2 3 2" xfId="613"/>
    <cellStyle name="Normal 2 2 3 2 2" xfId="622"/>
    <cellStyle name="Normal 2 2 3 2 3" xfId="628"/>
    <cellStyle name="Normal 2 2 3 3" xfId="615"/>
    <cellStyle name="Normal 2 2 4" xfId="329"/>
    <cellStyle name="Normal 2 2 5" xfId="334"/>
    <cellStyle name="Normal 2 2 6" xfId="290"/>
    <cellStyle name="Normal 2 3" xfId="56"/>
    <cellStyle name="Normal 2 3 2" xfId="185"/>
    <cellStyle name="Normal 2 3 2 2" xfId="503"/>
    <cellStyle name="Normal 2 3 3" xfId="373"/>
    <cellStyle name="Normal 2 3 4" xfId="609"/>
    <cellStyle name="Normal 2 4" xfId="86"/>
    <cellStyle name="Normal 2 4 2" xfId="215"/>
    <cellStyle name="Normal 2 4 2 2" xfId="533"/>
    <cellStyle name="Normal 2 4 3" xfId="403"/>
    <cellStyle name="Normal 2 5" xfId="120"/>
    <cellStyle name="Normal 2 5 2" xfId="250"/>
    <cellStyle name="Normal 2 5 2 2" xfId="568"/>
    <cellStyle name="Normal 2 5 3" xfId="438"/>
    <cellStyle name="Normal 2 6" xfId="284"/>
    <cellStyle name="Normal 2 7" xfId="155"/>
    <cellStyle name="Normal 2 7 2" xfId="473"/>
    <cellStyle name="Normal 2 8" xfId="20"/>
    <cellStyle name="Normal 2 8 2" xfId="343"/>
    <cellStyle name="Normal 2 9" xfId="612"/>
    <cellStyle name="Normal 3" xfId="1"/>
    <cellStyle name="Normal 3 2" xfId="10"/>
    <cellStyle name="Normal 3 2 2" xfId="153"/>
    <cellStyle name="Normal 3 2 2 2" xfId="283"/>
    <cellStyle name="Normal 3 2 2 2 2" xfId="601"/>
    <cellStyle name="Normal 3 2 2 3" xfId="471"/>
    <cellStyle name="Normal 3 2 3" xfId="248"/>
    <cellStyle name="Normal 3 2 3 2" xfId="566"/>
    <cellStyle name="Normal 3 2 4" xfId="436"/>
    <cellStyle name="Normal 3 3" xfId="7"/>
    <cellStyle name="Normal 3 3 2" xfId="149"/>
    <cellStyle name="Normal 3 3 2 2" xfId="279"/>
    <cellStyle name="Normal 3 3 2 2 2" xfId="597"/>
    <cellStyle name="Normal 3 3 2 3" xfId="467"/>
    <cellStyle name="Normal 3 3 3" xfId="244"/>
    <cellStyle name="Normal 3 3 3 2" xfId="562"/>
    <cellStyle name="Normal 3 3 4" xfId="432"/>
    <cellStyle name="Normal 3 4" xfId="286"/>
    <cellStyle name="Normal 3 4 2" xfId="608"/>
    <cellStyle name="Normal 3 4 3" xfId="330"/>
    <cellStyle name="Normal 3 5" xfId="22"/>
    <cellStyle name="Normal 3 5 2" xfId="287"/>
    <cellStyle name="Normal 3 5 3" xfId="326"/>
    <cellStyle name="Normal 3 5 4" xfId="336"/>
    <cellStyle name="Normal 3 6" xfId="602"/>
    <cellStyle name="Normal 3 7" xfId="610"/>
    <cellStyle name="Normal 3 8" xfId="618"/>
    <cellStyle name="Normal 3 9" xfId="624"/>
    <cellStyle name="Normal 4" xfId="8"/>
    <cellStyle name="Normal 4 2" xfId="11"/>
    <cellStyle name="Normal 4 2 2" xfId="116"/>
    <cellStyle name="Normal 4 2 2 2" xfId="304"/>
    <cellStyle name="Normal 4 2 2 2 2" xfId="323"/>
    <cellStyle name="Normal 4 2 2 3" xfId="309"/>
    <cellStyle name="Normal 4 2 2 4" xfId="316"/>
    <cellStyle name="Normal 4 2 2 5" xfId="606"/>
    <cellStyle name="Normal 4 2 2 6" xfId="297"/>
    <cellStyle name="Normal 4 2 2 7" xfId="626"/>
    <cellStyle name="Normal 4 2 3" xfId="301"/>
    <cellStyle name="Normal 4 2 3 2" xfId="320"/>
    <cellStyle name="Normal 4 2 3 3" xfId="332"/>
    <cellStyle name="Normal 4 2 4" xfId="306"/>
    <cellStyle name="Normal 4 2 4 2" xfId="604"/>
    <cellStyle name="Normal 4 2 5" xfId="313"/>
    <cellStyle name="Normal 4 3" xfId="54"/>
    <cellStyle name="Normal 4 3 2" xfId="298"/>
    <cellStyle name="Normal 4 3 2 2" xfId="305"/>
    <cellStyle name="Normal 4 3 2 2 2" xfId="324"/>
    <cellStyle name="Normal 4 3 2 3" xfId="310"/>
    <cellStyle name="Normal 4 3 2 4" xfId="317"/>
    <cellStyle name="Normal 4 3 3" xfId="302"/>
    <cellStyle name="Normal 4 3 3 2" xfId="321"/>
    <cellStyle name="Normal 4 3 4" xfId="307"/>
    <cellStyle name="Normal 4 3 5" xfId="314"/>
    <cellStyle name="Normal 4 3 6" xfId="605"/>
    <cellStyle name="Normal 4 3 7" xfId="295"/>
    <cellStyle name="Normal 4 3 8" xfId="625"/>
    <cellStyle name="Normal 4 4" xfId="292"/>
    <cellStyle name="Normal 4 4 2" xfId="300"/>
    <cellStyle name="Normal 4 4 2 2" xfId="319"/>
    <cellStyle name="Normal 4 4 3" xfId="308"/>
    <cellStyle name="Normal 4 4 4" xfId="312"/>
    <cellStyle name="Normal 4 5" xfId="296"/>
    <cellStyle name="Normal 4 5 2" xfId="303"/>
    <cellStyle name="Normal 4 5 2 2" xfId="322"/>
    <cellStyle name="Normal 4 5 3" xfId="315"/>
    <cellStyle name="Normal 4 5 4" xfId="614"/>
    <cellStyle name="Normal 4 5 5" xfId="616"/>
    <cellStyle name="Normal 4 6" xfId="291"/>
    <cellStyle name="Normal 4 6 2" xfId="318"/>
    <cellStyle name="Normal 4 6 3" xfId="331"/>
    <cellStyle name="Normal 4 7" xfId="299"/>
    <cellStyle name="Normal 4 7 2" xfId="603"/>
    <cellStyle name="Normal 4 8" xfId="289"/>
    <cellStyle name="Normal 4 9" xfId="311"/>
    <cellStyle name="Normal 5" xfId="115"/>
    <cellStyle name="Normal 5 2" xfId="150"/>
    <cellStyle name="Normal 5 2 2" xfId="280"/>
    <cellStyle name="Normal 5 2 2 2" xfId="598"/>
    <cellStyle name="Normal 5 2 3" xfId="468"/>
    <cellStyle name="Normal 5 3" xfId="245"/>
    <cellStyle name="Normal 5 3 2" xfId="563"/>
    <cellStyle name="Normal 5 4" xfId="433"/>
    <cellStyle name="Normal 6" xfId="285"/>
    <cellStyle name="Normal 6 2" xfId="338"/>
    <cellStyle name="Normal 6 3" xfId="328"/>
    <cellStyle name="Normal 6 4" xfId="607"/>
    <cellStyle name="Normal 6 5" xfId="288"/>
    <cellStyle name="Normal 7" xfId="13"/>
    <cellStyle name="Normal 7 2" xfId="341"/>
    <cellStyle name="Normal 7 3" xfId="335"/>
    <cellStyle name="Normal 7 4" xfId="327"/>
    <cellStyle name="Normal 8" xfId="340"/>
    <cellStyle name="Normal 8 2" xfId="611"/>
    <cellStyle name="Normal 8 3" xfId="617"/>
    <cellStyle name="Normal 9" xfId="339"/>
    <cellStyle name="Paprastas 10" xfId="23"/>
    <cellStyle name="Paprastas 10 2" xfId="57"/>
    <cellStyle name="Paprastas 10 2 2" xfId="186"/>
    <cellStyle name="Paprastas 10 2 2 2" xfId="504"/>
    <cellStyle name="Paprastas 10 2 3" xfId="374"/>
    <cellStyle name="Paprastas 10 3" xfId="87"/>
    <cellStyle name="Paprastas 10 3 2" xfId="216"/>
    <cellStyle name="Paprastas 10 3 2 2" xfId="534"/>
    <cellStyle name="Paprastas 10 3 3" xfId="404"/>
    <cellStyle name="Paprastas 10 4" xfId="121"/>
    <cellStyle name="Paprastas 10 4 2" xfId="251"/>
    <cellStyle name="Paprastas 10 4 2 2" xfId="569"/>
    <cellStyle name="Paprastas 10 4 3" xfId="439"/>
    <cellStyle name="Paprastas 10 5" xfId="156"/>
    <cellStyle name="Paprastas 10 5 2" xfId="474"/>
    <cellStyle name="Paprastas 10 6" xfId="344"/>
    <cellStyle name="Paprastas 13" xfId="24"/>
    <cellStyle name="Paprastas 13 2" xfId="58"/>
    <cellStyle name="Paprastas 13 2 2" xfId="187"/>
    <cellStyle name="Paprastas 13 2 2 2" xfId="505"/>
    <cellStyle name="Paprastas 13 2 3" xfId="375"/>
    <cellStyle name="Paprastas 13 3" xfId="88"/>
    <cellStyle name="Paprastas 13 3 2" xfId="217"/>
    <cellStyle name="Paprastas 13 3 2 2" xfId="535"/>
    <cellStyle name="Paprastas 13 3 3" xfId="405"/>
    <cellStyle name="Paprastas 13 4" xfId="122"/>
    <cellStyle name="Paprastas 13 4 2" xfId="252"/>
    <cellStyle name="Paprastas 13 4 2 2" xfId="570"/>
    <cellStyle name="Paprastas 13 4 3" xfId="440"/>
    <cellStyle name="Paprastas 13 5" xfId="157"/>
    <cellStyle name="Paprastas 13 5 2" xfId="475"/>
    <cellStyle name="Paprastas 13 6" xfId="345"/>
    <cellStyle name="Paprastas 15" xfId="25"/>
    <cellStyle name="Paprastas 15 2" xfId="59"/>
    <cellStyle name="Paprastas 15 2 2" xfId="188"/>
    <cellStyle name="Paprastas 15 2 2 2" xfId="506"/>
    <cellStyle name="Paprastas 15 2 3" xfId="376"/>
    <cellStyle name="Paprastas 15 3" xfId="89"/>
    <cellStyle name="Paprastas 15 3 2" xfId="218"/>
    <cellStyle name="Paprastas 15 3 2 2" xfId="536"/>
    <cellStyle name="Paprastas 15 3 3" xfId="406"/>
    <cellStyle name="Paprastas 15 4" xfId="123"/>
    <cellStyle name="Paprastas 15 4 2" xfId="253"/>
    <cellStyle name="Paprastas 15 4 2 2" xfId="571"/>
    <cellStyle name="Paprastas 15 4 3" xfId="441"/>
    <cellStyle name="Paprastas 15 5" xfId="158"/>
    <cellStyle name="Paprastas 15 5 2" xfId="476"/>
    <cellStyle name="Paprastas 15 6" xfId="346"/>
    <cellStyle name="Paprastas 16" xfId="26"/>
    <cellStyle name="Paprastas 16 2" xfId="60"/>
    <cellStyle name="Paprastas 16 2 2" xfId="189"/>
    <cellStyle name="Paprastas 16 2 2 2" xfId="507"/>
    <cellStyle name="Paprastas 16 2 3" xfId="377"/>
    <cellStyle name="Paprastas 16 3" xfId="90"/>
    <cellStyle name="Paprastas 16 3 2" xfId="219"/>
    <cellStyle name="Paprastas 16 3 2 2" xfId="537"/>
    <cellStyle name="Paprastas 16 3 3" xfId="407"/>
    <cellStyle name="Paprastas 16 4" xfId="124"/>
    <cellStyle name="Paprastas 16 4 2" xfId="254"/>
    <cellStyle name="Paprastas 16 4 2 2" xfId="572"/>
    <cellStyle name="Paprastas 16 4 3" xfId="442"/>
    <cellStyle name="Paprastas 16 5" xfId="159"/>
    <cellStyle name="Paprastas 16 5 2" xfId="477"/>
    <cellStyle name="Paprastas 16 6" xfId="347"/>
    <cellStyle name="Paprastas 18" xfId="27"/>
    <cellStyle name="Paprastas 18 2" xfId="61"/>
    <cellStyle name="Paprastas 18 2 2" xfId="190"/>
    <cellStyle name="Paprastas 18 2 2 2" xfId="508"/>
    <cellStyle name="Paprastas 18 2 3" xfId="378"/>
    <cellStyle name="Paprastas 18 3" xfId="91"/>
    <cellStyle name="Paprastas 18 3 2" xfId="220"/>
    <cellStyle name="Paprastas 18 3 2 2" xfId="538"/>
    <cellStyle name="Paprastas 18 3 3" xfId="408"/>
    <cellStyle name="Paprastas 18 4" xfId="125"/>
    <cellStyle name="Paprastas 18 4 2" xfId="255"/>
    <cellStyle name="Paprastas 18 4 2 2" xfId="573"/>
    <cellStyle name="Paprastas 18 4 3" xfId="443"/>
    <cellStyle name="Paprastas 18 5" xfId="160"/>
    <cellStyle name="Paprastas 18 5 2" xfId="478"/>
    <cellStyle name="Paprastas 18 6" xfId="348"/>
    <cellStyle name="Paprastas 2" xfId="28"/>
    <cellStyle name="Paprastas 2 2" xfId="62"/>
    <cellStyle name="Paprastas 2 2 2" xfId="191"/>
    <cellStyle name="Paprastas 2 2 2 2" xfId="509"/>
    <cellStyle name="Paprastas 2 2 3" xfId="379"/>
    <cellStyle name="Paprastas 2 3" xfId="92"/>
    <cellStyle name="Paprastas 2 3 2" xfId="221"/>
    <cellStyle name="Paprastas 2 3 2 2" xfId="539"/>
    <cellStyle name="Paprastas 2 3 3" xfId="409"/>
    <cellStyle name="Paprastas 2 4" xfId="126"/>
    <cellStyle name="Paprastas 2 4 2" xfId="256"/>
    <cellStyle name="Paprastas 2 4 2 2" xfId="574"/>
    <cellStyle name="Paprastas 2 4 3" xfId="444"/>
    <cellStyle name="Paprastas 2 5" xfId="161"/>
    <cellStyle name="Paprastas 2 5 2" xfId="479"/>
    <cellStyle name="Paprastas 2 6" xfId="349"/>
    <cellStyle name="Paprastas 3" xfId="29"/>
    <cellStyle name="Paprastas 3 2" xfId="63"/>
    <cellStyle name="Paprastas 3 2 2" xfId="192"/>
    <cellStyle name="Paprastas 3 2 2 2" xfId="510"/>
    <cellStyle name="Paprastas 3 2 3" xfId="380"/>
    <cellStyle name="Paprastas 3 3" xfId="93"/>
    <cellStyle name="Paprastas 3 3 2" xfId="222"/>
    <cellStyle name="Paprastas 3 3 2 2" xfId="540"/>
    <cellStyle name="Paprastas 3 3 3" xfId="410"/>
    <cellStyle name="Paprastas 3 4" xfId="127"/>
    <cellStyle name="Paprastas 3 4 2" xfId="257"/>
    <cellStyle name="Paprastas 3 4 2 2" xfId="575"/>
    <cellStyle name="Paprastas 3 4 3" xfId="445"/>
    <cellStyle name="Paprastas 3 5" xfId="162"/>
    <cellStyle name="Paprastas 3 5 2" xfId="480"/>
    <cellStyle name="Paprastas 3 6" xfId="350"/>
    <cellStyle name="Paprastas 42" xfId="30"/>
    <cellStyle name="Paprastas 42 2" xfId="64"/>
    <cellStyle name="Paprastas 42 2 2" xfId="193"/>
    <cellStyle name="Paprastas 42 2 2 2" xfId="511"/>
    <cellStyle name="Paprastas 42 2 3" xfId="381"/>
    <cellStyle name="Paprastas 42 3" xfId="94"/>
    <cellStyle name="Paprastas 42 3 2" xfId="223"/>
    <cellStyle name="Paprastas 42 3 2 2" xfId="541"/>
    <cellStyle name="Paprastas 42 3 3" xfId="411"/>
    <cellStyle name="Paprastas 42 4" xfId="128"/>
    <cellStyle name="Paprastas 42 4 2" xfId="258"/>
    <cellStyle name="Paprastas 42 4 2 2" xfId="576"/>
    <cellStyle name="Paprastas 42 4 3" xfId="446"/>
    <cellStyle name="Paprastas 42 5" xfId="163"/>
    <cellStyle name="Paprastas 42 5 2" xfId="481"/>
    <cellStyle name="Paprastas 42 6" xfId="351"/>
    <cellStyle name="Paprastas 6" xfId="31"/>
    <cellStyle name="Paprastas 6 2" xfId="65"/>
    <cellStyle name="Paprastas 6 2 2" xfId="194"/>
    <cellStyle name="Paprastas 6 2 2 2" xfId="512"/>
    <cellStyle name="Paprastas 6 2 3" xfId="382"/>
    <cellStyle name="Paprastas 6 3" xfId="95"/>
    <cellStyle name="Paprastas 6 3 2" xfId="224"/>
    <cellStyle name="Paprastas 6 3 2 2" xfId="542"/>
    <cellStyle name="Paprastas 6 3 3" xfId="412"/>
    <cellStyle name="Paprastas 6 4" xfId="129"/>
    <cellStyle name="Paprastas 6 4 2" xfId="259"/>
    <cellStyle name="Paprastas 6 4 2 2" xfId="577"/>
    <cellStyle name="Paprastas 6 4 3" xfId="447"/>
    <cellStyle name="Paprastas 6 5" xfId="164"/>
    <cellStyle name="Paprastas 6 5 2" xfId="482"/>
    <cellStyle name="Paprastas 6 6" xfId="352"/>
    <cellStyle name="Paprastas 7" xfId="32"/>
    <cellStyle name="Paprastas 7 2" xfId="66"/>
    <cellStyle name="Paprastas 7 2 2" xfId="195"/>
    <cellStyle name="Paprastas 7 2 2 2" xfId="513"/>
    <cellStyle name="Paprastas 7 2 3" xfId="383"/>
    <cellStyle name="Paprastas 7 3" xfId="96"/>
    <cellStyle name="Paprastas 7 3 2" xfId="225"/>
    <cellStyle name="Paprastas 7 3 2 2" xfId="543"/>
    <cellStyle name="Paprastas 7 3 3" xfId="413"/>
    <cellStyle name="Paprastas 7 4" xfId="130"/>
    <cellStyle name="Paprastas 7 4 2" xfId="260"/>
    <cellStyle name="Paprastas 7 4 2 2" xfId="578"/>
    <cellStyle name="Paprastas 7 4 3" xfId="448"/>
    <cellStyle name="Paprastas 7 5" xfId="165"/>
    <cellStyle name="Paprastas 7 5 2" xfId="483"/>
    <cellStyle name="Paprastas 7 6" xfId="353"/>
    <cellStyle name="Paprastas 71" xfId="33"/>
    <cellStyle name="Paprastas 71 2" xfId="67"/>
    <cellStyle name="Paprastas 71 2 2" xfId="196"/>
    <cellStyle name="Paprastas 71 2 2 2" xfId="514"/>
    <cellStyle name="Paprastas 71 2 3" xfId="384"/>
    <cellStyle name="Paprastas 71 3" xfId="97"/>
    <cellStyle name="Paprastas 71 3 2" xfId="226"/>
    <cellStyle name="Paprastas 71 3 2 2" xfId="544"/>
    <cellStyle name="Paprastas 71 3 3" xfId="414"/>
    <cellStyle name="Paprastas 71 4" xfId="131"/>
    <cellStyle name="Paprastas 71 4 2" xfId="261"/>
    <cellStyle name="Paprastas 71 4 2 2" xfId="579"/>
    <cellStyle name="Paprastas 71 4 3" xfId="449"/>
    <cellStyle name="Paprastas 71 5" xfId="166"/>
    <cellStyle name="Paprastas 71 5 2" xfId="484"/>
    <cellStyle name="Paprastas 71 6" xfId="354"/>
    <cellStyle name="Paprastas 72" xfId="34"/>
    <cellStyle name="Paprastas 72 2" xfId="68"/>
    <cellStyle name="Paprastas 72 2 2" xfId="197"/>
    <cellStyle name="Paprastas 72 2 2 2" xfId="515"/>
    <cellStyle name="Paprastas 72 2 3" xfId="385"/>
    <cellStyle name="Paprastas 72 3" xfId="98"/>
    <cellStyle name="Paprastas 72 3 2" xfId="227"/>
    <cellStyle name="Paprastas 72 3 2 2" xfId="545"/>
    <cellStyle name="Paprastas 72 3 3" xfId="415"/>
    <cellStyle name="Paprastas 72 4" xfId="132"/>
    <cellStyle name="Paprastas 72 4 2" xfId="262"/>
    <cellStyle name="Paprastas 72 4 2 2" xfId="580"/>
    <cellStyle name="Paprastas 72 4 3" xfId="450"/>
    <cellStyle name="Paprastas 72 5" xfId="167"/>
    <cellStyle name="Paprastas 72 5 2" xfId="485"/>
    <cellStyle name="Paprastas 72 6" xfId="355"/>
    <cellStyle name="Paprastas 73" xfId="35"/>
    <cellStyle name="Paprastas 73 2" xfId="69"/>
    <cellStyle name="Paprastas 73 2 2" xfId="198"/>
    <cellStyle name="Paprastas 73 2 2 2" xfId="516"/>
    <cellStyle name="Paprastas 73 2 3" xfId="386"/>
    <cellStyle name="Paprastas 73 3" xfId="99"/>
    <cellStyle name="Paprastas 73 3 2" xfId="228"/>
    <cellStyle name="Paprastas 73 3 2 2" xfId="546"/>
    <cellStyle name="Paprastas 73 3 3" xfId="416"/>
    <cellStyle name="Paprastas 73 4" xfId="133"/>
    <cellStyle name="Paprastas 73 4 2" xfId="263"/>
    <cellStyle name="Paprastas 73 4 2 2" xfId="581"/>
    <cellStyle name="Paprastas 73 4 3" xfId="451"/>
    <cellStyle name="Paprastas 73 5" xfId="168"/>
    <cellStyle name="Paprastas 73 5 2" xfId="486"/>
    <cellStyle name="Paprastas 73 6" xfId="356"/>
    <cellStyle name="Paprastas 74" xfId="36"/>
    <cellStyle name="Paprastas 74 2" xfId="70"/>
    <cellStyle name="Paprastas 74 2 2" xfId="199"/>
    <cellStyle name="Paprastas 74 2 2 2" xfId="517"/>
    <cellStyle name="Paprastas 74 2 3" xfId="387"/>
    <cellStyle name="Paprastas 74 3" xfId="100"/>
    <cellStyle name="Paprastas 74 3 2" xfId="229"/>
    <cellStyle name="Paprastas 74 3 2 2" xfId="547"/>
    <cellStyle name="Paprastas 74 3 3" xfId="417"/>
    <cellStyle name="Paprastas 74 4" xfId="134"/>
    <cellStyle name="Paprastas 74 4 2" xfId="264"/>
    <cellStyle name="Paprastas 74 4 2 2" xfId="582"/>
    <cellStyle name="Paprastas 74 4 3" xfId="452"/>
    <cellStyle name="Paprastas 74 5" xfId="169"/>
    <cellStyle name="Paprastas 74 5 2" xfId="487"/>
    <cellStyle name="Paprastas 74 6" xfId="357"/>
    <cellStyle name="Paprastas 75" xfId="37"/>
    <cellStyle name="Paprastas 75 2" xfId="71"/>
    <cellStyle name="Paprastas 75 2 2" xfId="200"/>
    <cellStyle name="Paprastas 75 2 2 2" xfId="518"/>
    <cellStyle name="Paprastas 75 2 3" xfId="388"/>
    <cellStyle name="Paprastas 75 3" xfId="101"/>
    <cellStyle name="Paprastas 75 3 2" xfId="230"/>
    <cellStyle name="Paprastas 75 3 2 2" xfId="548"/>
    <cellStyle name="Paprastas 75 3 3" xfId="418"/>
    <cellStyle name="Paprastas 75 4" xfId="135"/>
    <cellStyle name="Paprastas 75 4 2" xfId="265"/>
    <cellStyle name="Paprastas 75 4 2 2" xfId="583"/>
    <cellStyle name="Paprastas 75 4 3" xfId="453"/>
    <cellStyle name="Paprastas 75 5" xfId="170"/>
    <cellStyle name="Paprastas 75 5 2" xfId="488"/>
    <cellStyle name="Paprastas 75 6" xfId="358"/>
    <cellStyle name="Paprastas 76" xfId="38"/>
    <cellStyle name="Paprastas 76 2" xfId="72"/>
    <cellStyle name="Paprastas 76 2 2" xfId="201"/>
    <cellStyle name="Paprastas 76 2 2 2" xfId="519"/>
    <cellStyle name="Paprastas 76 2 3" xfId="389"/>
    <cellStyle name="Paprastas 76 3" xfId="102"/>
    <cellStyle name="Paprastas 76 3 2" xfId="231"/>
    <cellStyle name="Paprastas 76 3 2 2" xfId="549"/>
    <cellStyle name="Paprastas 76 3 3" xfId="419"/>
    <cellStyle name="Paprastas 76 4" xfId="136"/>
    <cellStyle name="Paprastas 76 4 2" xfId="266"/>
    <cellStyle name="Paprastas 76 4 2 2" xfId="584"/>
    <cellStyle name="Paprastas 76 4 3" xfId="454"/>
    <cellStyle name="Paprastas 76 5" xfId="171"/>
    <cellStyle name="Paprastas 76 5 2" xfId="489"/>
    <cellStyle name="Paprastas 76 6" xfId="359"/>
    <cellStyle name="Paprastas 77" xfId="39"/>
    <cellStyle name="Paprastas 77 2" xfId="73"/>
    <cellStyle name="Paprastas 77 2 2" xfId="202"/>
    <cellStyle name="Paprastas 77 2 2 2" xfId="520"/>
    <cellStyle name="Paprastas 77 2 3" xfId="390"/>
    <cellStyle name="Paprastas 77 3" xfId="103"/>
    <cellStyle name="Paprastas 77 3 2" xfId="232"/>
    <cellStyle name="Paprastas 77 3 2 2" xfId="550"/>
    <cellStyle name="Paprastas 77 3 3" xfId="420"/>
    <cellStyle name="Paprastas 77 4" xfId="137"/>
    <cellStyle name="Paprastas 77 4 2" xfId="267"/>
    <cellStyle name="Paprastas 77 4 2 2" xfId="585"/>
    <cellStyle name="Paprastas 77 4 3" xfId="455"/>
    <cellStyle name="Paprastas 77 5" xfId="172"/>
    <cellStyle name="Paprastas 77 5 2" xfId="490"/>
    <cellStyle name="Paprastas 77 6" xfId="360"/>
    <cellStyle name="Paprastas 78" xfId="40"/>
    <cellStyle name="Paprastas 78 2" xfId="74"/>
    <cellStyle name="Paprastas 78 2 2" xfId="203"/>
    <cellStyle name="Paprastas 78 2 2 2" xfId="521"/>
    <cellStyle name="Paprastas 78 2 3" xfId="391"/>
    <cellStyle name="Paprastas 78 3" xfId="104"/>
    <cellStyle name="Paprastas 78 3 2" xfId="233"/>
    <cellStyle name="Paprastas 78 3 2 2" xfId="551"/>
    <cellStyle name="Paprastas 78 3 3" xfId="421"/>
    <cellStyle name="Paprastas 78 4" xfId="138"/>
    <cellStyle name="Paprastas 78 4 2" xfId="268"/>
    <cellStyle name="Paprastas 78 4 2 2" xfId="586"/>
    <cellStyle name="Paprastas 78 4 3" xfId="456"/>
    <cellStyle name="Paprastas 78 5" xfId="173"/>
    <cellStyle name="Paprastas 78 5 2" xfId="491"/>
    <cellStyle name="Paprastas 78 6" xfId="361"/>
    <cellStyle name="Paprastas 79" xfId="41"/>
    <cellStyle name="Paprastas 79 2" xfId="75"/>
    <cellStyle name="Paprastas 79 2 2" xfId="204"/>
    <cellStyle name="Paprastas 79 2 2 2" xfId="522"/>
    <cellStyle name="Paprastas 79 2 3" xfId="392"/>
    <cellStyle name="Paprastas 79 3" xfId="105"/>
    <cellStyle name="Paprastas 79 3 2" xfId="234"/>
    <cellStyle name="Paprastas 79 3 2 2" xfId="552"/>
    <cellStyle name="Paprastas 79 3 3" xfId="422"/>
    <cellStyle name="Paprastas 79 4" xfId="139"/>
    <cellStyle name="Paprastas 79 4 2" xfId="269"/>
    <cellStyle name="Paprastas 79 4 2 2" xfId="587"/>
    <cellStyle name="Paprastas 79 4 3" xfId="457"/>
    <cellStyle name="Paprastas 79 5" xfId="174"/>
    <cellStyle name="Paprastas 79 5 2" xfId="492"/>
    <cellStyle name="Paprastas 79 6" xfId="362"/>
    <cellStyle name="Paprastas 8" xfId="42"/>
    <cellStyle name="Paprastas 8 2" xfId="76"/>
    <cellStyle name="Paprastas 8 2 2" xfId="205"/>
    <cellStyle name="Paprastas 8 2 2 2" xfId="523"/>
    <cellStyle name="Paprastas 8 2 3" xfId="393"/>
    <cellStyle name="Paprastas 8 3" xfId="106"/>
    <cellStyle name="Paprastas 8 3 2" xfId="235"/>
    <cellStyle name="Paprastas 8 3 2 2" xfId="553"/>
    <cellStyle name="Paprastas 8 3 3" xfId="423"/>
    <cellStyle name="Paprastas 8 4" xfId="140"/>
    <cellStyle name="Paprastas 8 4 2" xfId="270"/>
    <cellStyle name="Paprastas 8 4 2 2" xfId="588"/>
    <cellStyle name="Paprastas 8 4 3" xfId="458"/>
    <cellStyle name="Paprastas 8 5" xfId="175"/>
    <cellStyle name="Paprastas 8 5 2" xfId="493"/>
    <cellStyle name="Paprastas 8 6" xfId="363"/>
    <cellStyle name="Paprastas 80" xfId="43"/>
    <cellStyle name="Paprastas 80 2" xfId="77"/>
    <cellStyle name="Paprastas 80 2 2" xfId="206"/>
    <cellStyle name="Paprastas 80 2 2 2" xfId="524"/>
    <cellStyle name="Paprastas 80 2 3" xfId="394"/>
    <cellStyle name="Paprastas 80 3" xfId="107"/>
    <cellStyle name="Paprastas 80 3 2" xfId="236"/>
    <cellStyle name="Paprastas 80 3 2 2" xfId="554"/>
    <cellStyle name="Paprastas 80 3 3" xfId="424"/>
    <cellStyle name="Paprastas 80 4" xfId="141"/>
    <cellStyle name="Paprastas 80 4 2" xfId="271"/>
    <cellStyle name="Paprastas 80 4 2 2" xfId="589"/>
    <cellStyle name="Paprastas 80 4 3" xfId="459"/>
    <cellStyle name="Paprastas 80 5" xfId="176"/>
    <cellStyle name="Paprastas 80 5 2" xfId="494"/>
    <cellStyle name="Paprastas 80 6" xfId="364"/>
    <cellStyle name="Paprastas 81" xfId="44"/>
    <cellStyle name="Paprastas 81 2" xfId="78"/>
    <cellStyle name="Paprastas 81 2 2" xfId="207"/>
    <cellStyle name="Paprastas 81 2 2 2" xfId="525"/>
    <cellStyle name="Paprastas 81 2 3" xfId="395"/>
    <cellStyle name="Paprastas 81 3" xfId="108"/>
    <cellStyle name="Paprastas 81 3 2" xfId="237"/>
    <cellStyle name="Paprastas 81 3 2 2" xfId="555"/>
    <cellStyle name="Paprastas 81 3 3" xfId="425"/>
    <cellStyle name="Paprastas 81 4" xfId="142"/>
    <cellStyle name="Paprastas 81 4 2" xfId="272"/>
    <cellStyle name="Paprastas 81 4 2 2" xfId="590"/>
    <cellStyle name="Paprastas 81 4 3" xfId="460"/>
    <cellStyle name="Paprastas 81 5" xfId="177"/>
    <cellStyle name="Paprastas 81 5 2" xfId="495"/>
    <cellStyle name="Paprastas 81 6" xfId="365"/>
    <cellStyle name="Paprastas 82" xfId="45"/>
    <cellStyle name="Paprastas 82 2" xfId="79"/>
    <cellStyle name="Paprastas 82 2 2" xfId="208"/>
    <cellStyle name="Paprastas 82 2 2 2" xfId="526"/>
    <cellStyle name="Paprastas 82 2 3" xfId="396"/>
    <cellStyle name="Paprastas 82 3" xfId="109"/>
    <cellStyle name="Paprastas 82 3 2" xfId="238"/>
    <cellStyle name="Paprastas 82 3 2 2" xfId="556"/>
    <cellStyle name="Paprastas 82 3 3" xfId="426"/>
    <cellStyle name="Paprastas 82 4" xfId="143"/>
    <cellStyle name="Paprastas 82 4 2" xfId="273"/>
    <cellStyle name="Paprastas 82 4 2 2" xfId="591"/>
    <cellStyle name="Paprastas 82 4 3" xfId="461"/>
    <cellStyle name="Paprastas 82 5" xfId="178"/>
    <cellStyle name="Paprastas 82 5 2" xfId="496"/>
    <cellStyle name="Paprastas 82 6" xfId="366"/>
    <cellStyle name="Paprastas 83" xfId="46"/>
    <cellStyle name="Paprastas 83 2" xfId="80"/>
    <cellStyle name="Paprastas 83 2 2" xfId="209"/>
    <cellStyle name="Paprastas 83 2 2 2" xfId="527"/>
    <cellStyle name="Paprastas 83 2 3" xfId="397"/>
    <cellStyle name="Paprastas 83 3" xfId="110"/>
    <cellStyle name="Paprastas 83 3 2" xfId="239"/>
    <cellStyle name="Paprastas 83 3 2 2" xfId="557"/>
    <cellStyle name="Paprastas 83 3 3" xfId="427"/>
    <cellStyle name="Paprastas 83 4" xfId="144"/>
    <cellStyle name="Paprastas 83 4 2" xfId="274"/>
    <cellStyle name="Paprastas 83 4 2 2" xfId="592"/>
    <cellStyle name="Paprastas 83 4 3" xfId="462"/>
    <cellStyle name="Paprastas 83 5" xfId="179"/>
    <cellStyle name="Paprastas 83 5 2" xfId="497"/>
    <cellStyle name="Paprastas 83 6" xfId="367"/>
    <cellStyle name="Paprastas 84" xfId="47"/>
    <cellStyle name="Paprastas 84 2" xfId="81"/>
    <cellStyle name="Paprastas 84 2 2" xfId="210"/>
    <cellStyle name="Paprastas 84 2 2 2" xfId="528"/>
    <cellStyle name="Paprastas 84 2 3" xfId="398"/>
    <cellStyle name="Paprastas 84 3" xfId="111"/>
    <cellStyle name="Paprastas 84 3 2" xfId="240"/>
    <cellStyle name="Paprastas 84 3 2 2" xfId="558"/>
    <cellStyle name="Paprastas 84 3 3" xfId="428"/>
    <cellStyle name="Paprastas 84 4" xfId="145"/>
    <cellStyle name="Paprastas 84 4 2" xfId="275"/>
    <cellStyle name="Paprastas 84 4 2 2" xfId="593"/>
    <cellStyle name="Paprastas 84 4 3" xfId="463"/>
    <cellStyle name="Paprastas 84 5" xfId="180"/>
    <cellStyle name="Paprastas 84 5 2" xfId="498"/>
    <cellStyle name="Paprastas 84 6" xfId="368"/>
    <cellStyle name="Paprastas 85" xfId="48"/>
    <cellStyle name="Paprastas 85 2" xfId="82"/>
    <cellStyle name="Paprastas 85 2 2" xfId="211"/>
    <cellStyle name="Paprastas 85 2 2 2" xfId="529"/>
    <cellStyle name="Paprastas 85 2 3" xfId="399"/>
    <cellStyle name="Paprastas 85 3" xfId="112"/>
    <cellStyle name="Paprastas 85 3 2" xfId="241"/>
    <cellStyle name="Paprastas 85 3 2 2" xfId="559"/>
    <cellStyle name="Paprastas 85 3 3" xfId="429"/>
    <cellStyle name="Paprastas 85 4" xfId="146"/>
    <cellStyle name="Paprastas 85 4 2" xfId="276"/>
    <cellStyle name="Paprastas 85 4 2 2" xfId="594"/>
    <cellStyle name="Paprastas 85 4 3" xfId="464"/>
    <cellStyle name="Paprastas 85 5" xfId="181"/>
    <cellStyle name="Paprastas 85 5 2" xfId="499"/>
    <cellStyle name="Paprastas 85 6" xfId="369"/>
    <cellStyle name="Paprastas 86" xfId="49"/>
    <cellStyle name="Paprastas 86 2" xfId="83"/>
    <cellStyle name="Paprastas 86 2 2" xfId="212"/>
    <cellStyle name="Paprastas 86 2 2 2" xfId="530"/>
    <cellStyle name="Paprastas 86 2 3" xfId="400"/>
    <cellStyle name="Paprastas 86 3" xfId="113"/>
    <cellStyle name="Paprastas 86 3 2" xfId="242"/>
    <cellStyle name="Paprastas 86 3 2 2" xfId="560"/>
    <cellStyle name="Paprastas 86 3 3" xfId="430"/>
    <cellStyle name="Paprastas 86 4" xfId="147"/>
    <cellStyle name="Paprastas 86 4 2" xfId="277"/>
    <cellStyle name="Paprastas 86 4 2 2" xfId="595"/>
    <cellStyle name="Paprastas 86 4 3" xfId="465"/>
    <cellStyle name="Paprastas 86 5" xfId="182"/>
    <cellStyle name="Paprastas 86 5 2" xfId="500"/>
    <cellStyle name="Paprastas 86 6" xfId="370"/>
    <cellStyle name="Paprastas 9" xfId="50"/>
    <cellStyle name="Paprastas 9 2" xfId="84"/>
    <cellStyle name="Paprastas 9 2 2" xfId="213"/>
    <cellStyle name="Paprastas 9 2 2 2" xfId="531"/>
    <cellStyle name="Paprastas 9 2 3" xfId="401"/>
    <cellStyle name="Paprastas 9 3" xfId="114"/>
    <cellStyle name="Paprastas 9 3 2" xfId="243"/>
    <cellStyle name="Paprastas 9 3 2 2" xfId="561"/>
    <cellStyle name="Paprastas 9 3 3" xfId="431"/>
    <cellStyle name="Paprastas 9 4" xfId="148"/>
    <cellStyle name="Paprastas 9 4 2" xfId="278"/>
    <cellStyle name="Paprastas 9 4 2 2" xfId="596"/>
    <cellStyle name="Paprastas 9 4 3" xfId="466"/>
    <cellStyle name="Paprastas 9 5" xfId="183"/>
    <cellStyle name="Paprastas 9 5 2" xfId="501"/>
    <cellStyle name="Paprastas 9 6" xfId="371"/>
    <cellStyle name="Paprastas_2007-02-29" xfId="51"/>
    <cellStyle name="Pavadinimas 2" xfId="52"/>
    <cellStyle name="Suma 2" xfId="53"/>
  </cellStyles>
  <dxfs count="3107">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ont>
        <color rgb="FF9C0006"/>
      </font>
      <fill>
        <patternFill>
          <bgColor rgb="FFFFC7CE"/>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ill>
        <patternFill>
          <bgColor rgb="FFFFFFCC"/>
        </patternFill>
      </fill>
    </dxf>
    <dxf>
      <font>
        <color auto="1"/>
      </font>
      <fill>
        <patternFill>
          <bgColor theme="6" tint="0.39994506668294322"/>
        </patternFill>
      </fill>
    </dxf>
    <dxf>
      <font>
        <color auto="1"/>
      </font>
      <fill>
        <patternFill>
          <bgColor theme="5" tint="0.59996337778862885"/>
        </patternFill>
      </fill>
    </dxf>
    <dxf>
      <fill>
        <patternFill>
          <bgColor rgb="FFFFC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6"/>
  <sheetViews>
    <sheetView tabSelected="1" topLeftCell="B1" zoomScale="70" zoomScaleNormal="70" workbookViewId="0">
      <pane ySplit="7" topLeftCell="A383" activePane="bottomLeft" state="frozen"/>
      <selection activeCell="D1" sqref="D1"/>
      <selection pane="bottomLeft" activeCell="E8" sqref="E8:E395"/>
    </sheetView>
  </sheetViews>
  <sheetFormatPr defaultColWidth="9.140625" defaultRowHeight="15" x14ac:dyDescent="0.25"/>
  <cols>
    <col min="1" max="1" width="9.140625" style="10"/>
    <col min="2" max="2" width="14.28515625" style="11" customWidth="1"/>
    <col min="3" max="3" width="68" style="12" customWidth="1"/>
    <col min="4" max="4" width="10" style="11" customWidth="1"/>
    <col min="5" max="5" width="24.85546875" style="11" customWidth="1"/>
    <col min="6" max="6" width="29.28515625" style="13" customWidth="1"/>
    <col min="7" max="7" width="13.85546875" style="11" customWidth="1"/>
    <col min="8" max="8" width="33.42578125" style="11" customWidth="1"/>
    <col min="9" max="9" width="205.85546875" style="16" customWidth="1"/>
    <col min="10" max="16384" width="9.140625" style="7"/>
  </cols>
  <sheetData>
    <row r="1" spans="1:9" ht="21" x14ac:dyDescent="0.25">
      <c r="A1" s="51" t="s">
        <v>741</v>
      </c>
      <c r="B1" s="51"/>
      <c r="C1" s="51"/>
    </row>
    <row r="2" spans="1:9" x14ac:dyDescent="0.25">
      <c r="A2" s="52" t="s">
        <v>742</v>
      </c>
      <c r="B2" s="52"/>
      <c r="C2" s="52"/>
    </row>
    <row r="3" spans="1:9" x14ac:dyDescent="0.25">
      <c r="A3" s="53" t="s">
        <v>743</v>
      </c>
      <c r="B3" s="53"/>
      <c r="C3" s="53"/>
    </row>
    <row r="4" spans="1:9" x14ac:dyDescent="0.25">
      <c r="A4" s="54" t="s">
        <v>744</v>
      </c>
      <c r="B4" s="54"/>
      <c r="C4" s="54"/>
    </row>
    <row r="5" spans="1:9" ht="30.75" customHeight="1" x14ac:dyDescent="0.25">
      <c r="A5" s="55" t="s">
        <v>747</v>
      </c>
      <c r="B5" s="55"/>
      <c r="C5" s="55"/>
    </row>
    <row r="6" spans="1:9" x14ac:dyDescent="0.25">
      <c r="A6" s="50" t="s">
        <v>745</v>
      </c>
      <c r="B6" s="50"/>
      <c r="C6" s="50"/>
    </row>
    <row r="7" spans="1:9" s="22" customFormat="1" ht="50.25" customHeight="1" x14ac:dyDescent="0.25">
      <c r="A7" s="17" t="s">
        <v>125</v>
      </c>
      <c r="B7" s="18" t="s">
        <v>124</v>
      </c>
      <c r="C7" s="18" t="s">
        <v>501</v>
      </c>
      <c r="D7" s="18" t="s">
        <v>454</v>
      </c>
      <c r="E7" s="18" t="s">
        <v>499</v>
      </c>
      <c r="F7" s="18" t="s">
        <v>500</v>
      </c>
      <c r="G7" s="18" t="s">
        <v>739</v>
      </c>
      <c r="H7" s="18" t="s">
        <v>740</v>
      </c>
      <c r="I7" s="17" t="s">
        <v>330</v>
      </c>
    </row>
    <row r="8" spans="1:9" s="8" customFormat="1" x14ac:dyDescent="0.25">
      <c r="A8" s="36">
        <v>1</v>
      </c>
      <c r="B8" s="1" t="s">
        <v>69</v>
      </c>
      <c r="C8" s="2" t="s">
        <v>57</v>
      </c>
      <c r="D8" s="1" t="s">
        <v>1</v>
      </c>
      <c r="E8" s="23">
        <v>1.5</v>
      </c>
      <c r="F8" s="37">
        <v>1.6</v>
      </c>
      <c r="G8" s="47">
        <v>17500</v>
      </c>
      <c r="H8" s="35">
        <f>E8*G8</f>
        <v>26250</v>
      </c>
      <c r="I8" s="19" t="s">
        <v>413</v>
      </c>
    </row>
    <row r="9" spans="1:9" s="8" customFormat="1" x14ac:dyDescent="0.25">
      <c r="A9" s="36">
        <v>2</v>
      </c>
      <c r="B9" s="1" t="s">
        <v>69</v>
      </c>
      <c r="C9" s="2" t="s">
        <v>91</v>
      </c>
      <c r="D9" s="1" t="s">
        <v>1</v>
      </c>
      <c r="E9" s="23">
        <v>17</v>
      </c>
      <c r="F9" s="37">
        <v>17</v>
      </c>
      <c r="G9" s="47">
        <v>5</v>
      </c>
      <c r="H9" s="35">
        <f t="shared" ref="H9:H72" si="0">E9*G9</f>
        <v>85</v>
      </c>
      <c r="I9" s="19" t="s">
        <v>414</v>
      </c>
    </row>
    <row r="10" spans="1:9" s="8" customFormat="1" x14ac:dyDescent="0.25">
      <c r="A10" s="36">
        <v>3</v>
      </c>
      <c r="B10" s="1" t="s">
        <v>69</v>
      </c>
      <c r="C10" s="2" t="s">
        <v>73</v>
      </c>
      <c r="D10" s="1" t="s">
        <v>1</v>
      </c>
      <c r="E10" s="23">
        <v>20</v>
      </c>
      <c r="F10" s="37">
        <v>20.5</v>
      </c>
      <c r="G10" s="47">
        <v>0.1</v>
      </c>
      <c r="H10" s="35">
        <f t="shared" si="0"/>
        <v>2</v>
      </c>
      <c r="I10" s="19" t="s">
        <v>415</v>
      </c>
    </row>
    <row r="11" spans="1:9" s="8" customFormat="1" x14ac:dyDescent="0.25">
      <c r="A11" s="36">
        <v>4</v>
      </c>
      <c r="B11" s="1" t="s">
        <v>69</v>
      </c>
      <c r="C11" s="2" t="s">
        <v>66</v>
      </c>
      <c r="D11" s="1" t="s">
        <v>1</v>
      </c>
      <c r="E11" s="23">
        <v>50</v>
      </c>
      <c r="F11" s="37">
        <v>50</v>
      </c>
      <c r="G11" s="47">
        <v>8</v>
      </c>
      <c r="H11" s="35">
        <f t="shared" si="0"/>
        <v>400</v>
      </c>
      <c r="I11" s="19" t="s">
        <v>416</v>
      </c>
    </row>
    <row r="12" spans="1:9" s="8" customFormat="1" x14ac:dyDescent="0.25">
      <c r="A12" s="36">
        <v>5</v>
      </c>
      <c r="B12" s="1" t="s">
        <v>69</v>
      </c>
      <c r="C12" s="2" t="s">
        <v>67</v>
      </c>
      <c r="D12" s="1" t="s">
        <v>1</v>
      </c>
      <c r="E12" s="23">
        <v>18</v>
      </c>
      <c r="F12" s="37">
        <v>18</v>
      </c>
      <c r="G12" s="47">
        <v>10</v>
      </c>
      <c r="H12" s="35">
        <f t="shared" si="0"/>
        <v>180</v>
      </c>
      <c r="I12" s="19" t="s">
        <v>417</v>
      </c>
    </row>
    <row r="13" spans="1:9" s="8" customFormat="1" x14ac:dyDescent="0.25">
      <c r="A13" s="36">
        <v>6</v>
      </c>
      <c r="B13" s="1" t="s">
        <v>69</v>
      </c>
      <c r="C13" s="2" t="s">
        <v>68</v>
      </c>
      <c r="D13" s="1" t="s">
        <v>1</v>
      </c>
      <c r="E13" s="23">
        <v>40</v>
      </c>
      <c r="F13" s="37">
        <v>70</v>
      </c>
      <c r="G13" s="47">
        <v>15</v>
      </c>
      <c r="H13" s="35">
        <f t="shared" si="0"/>
        <v>600</v>
      </c>
      <c r="I13" s="19" t="s">
        <v>418</v>
      </c>
    </row>
    <row r="14" spans="1:9" s="8" customFormat="1" x14ac:dyDescent="0.25">
      <c r="A14" s="36">
        <v>7</v>
      </c>
      <c r="B14" s="1" t="s">
        <v>69</v>
      </c>
      <c r="C14" s="2" t="s">
        <v>70</v>
      </c>
      <c r="D14" s="1" t="s">
        <v>1</v>
      </c>
      <c r="E14" s="23">
        <v>50</v>
      </c>
      <c r="F14" s="37">
        <v>58</v>
      </c>
      <c r="G14" s="47">
        <v>12</v>
      </c>
      <c r="H14" s="35">
        <f t="shared" si="0"/>
        <v>600</v>
      </c>
      <c r="I14" s="19" t="s">
        <v>419</v>
      </c>
    </row>
    <row r="15" spans="1:9" s="8" customFormat="1" x14ac:dyDescent="0.25">
      <c r="A15" s="36">
        <v>8</v>
      </c>
      <c r="B15" s="1" t="s">
        <v>69</v>
      </c>
      <c r="C15" s="2" t="s">
        <v>74</v>
      </c>
      <c r="D15" s="1" t="s">
        <v>1</v>
      </c>
      <c r="E15" s="23">
        <v>80</v>
      </c>
      <c r="F15" s="37">
        <v>160</v>
      </c>
      <c r="G15" s="47">
        <v>12</v>
      </c>
      <c r="H15" s="35">
        <f t="shared" si="0"/>
        <v>960</v>
      </c>
      <c r="I15" s="19" t="s">
        <v>540</v>
      </c>
    </row>
    <row r="16" spans="1:9" s="8" customFormat="1" x14ac:dyDescent="0.25">
      <c r="A16" s="36">
        <v>9</v>
      </c>
      <c r="B16" s="1" t="s">
        <v>69</v>
      </c>
      <c r="C16" s="2" t="s">
        <v>75</v>
      </c>
      <c r="D16" s="1" t="s">
        <v>1</v>
      </c>
      <c r="E16" s="23">
        <v>58</v>
      </c>
      <c r="F16" s="37">
        <v>115</v>
      </c>
      <c r="G16" s="47">
        <v>21</v>
      </c>
      <c r="H16" s="35">
        <f t="shared" si="0"/>
        <v>1218</v>
      </c>
      <c r="I16" s="19" t="s">
        <v>541</v>
      </c>
    </row>
    <row r="17" spans="1:9" s="8" customFormat="1" ht="30" x14ac:dyDescent="0.25">
      <c r="A17" s="36">
        <v>10</v>
      </c>
      <c r="B17" s="1" t="s">
        <v>69</v>
      </c>
      <c r="C17" s="2" t="s">
        <v>120</v>
      </c>
      <c r="D17" s="1" t="s">
        <v>1</v>
      </c>
      <c r="E17" s="23">
        <v>80</v>
      </c>
      <c r="F17" s="37">
        <v>80</v>
      </c>
      <c r="G17" s="47">
        <v>1</v>
      </c>
      <c r="H17" s="35">
        <f t="shared" si="0"/>
        <v>80</v>
      </c>
      <c r="I17" s="19" t="s">
        <v>532</v>
      </c>
    </row>
    <row r="18" spans="1:9" s="8" customFormat="1" ht="30" x14ac:dyDescent="0.25">
      <c r="A18" s="36">
        <v>11</v>
      </c>
      <c r="B18" s="1" t="s">
        <v>69</v>
      </c>
      <c r="C18" s="2" t="s">
        <v>65</v>
      </c>
      <c r="D18" s="1" t="s">
        <v>1</v>
      </c>
      <c r="E18" s="23">
        <v>60</v>
      </c>
      <c r="F18" s="37">
        <v>60</v>
      </c>
      <c r="G18" s="47">
        <v>3</v>
      </c>
      <c r="H18" s="35">
        <f t="shared" si="0"/>
        <v>180</v>
      </c>
      <c r="I18" s="19" t="s">
        <v>420</v>
      </c>
    </row>
    <row r="19" spans="1:9" s="8" customFormat="1" ht="30" x14ac:dyDescent="0.25">
      <c r="A19" s="36">
        <v>12</v>
      </c>
      <c r="B19" s="1" t="s">
        <v>69</v>
      </c>
      <c r="C19" s="2" t="s">
        <v>93</v>
      </c>
      <c r="D19" s="1" t="s">
        <v>1</v>
      </c>
      <c r="E19" s="23">
        <v>35</v>
      </c>
      <c r="F19" s="37">
        <v>70</v>
      </c>
      <c r="G19" s="47">
        <v>45</v>
      </c>
      <c r="H19" s="35">
        <f t="shared" si="0"/>
        <v>1575</v>
      </c>
      <c r="I19" s="19" t="s">
        <v>545</v>
      </c>
    </row>
    <row r="20" spans="1:9" s="8" customFormat="1" ht="45.75" customHeight="1" x14ac:dyDescent="0.25">
      <c r="A20" s="36">
        <v>13</v>
      </c>
      <c r="B20" s="1" t="s">
        <v>0</v>
      </c>
      <c r="C20" s="2" t="s">
        <v>203</v>
      </c>
      <c r="D20" s="1" t="s">
        <v>1</v>
      </c>
      <c r="E20" s="23">
        <v>60</v>
      </c>
      <c r="F20" s="38">
        <v>60</v>
      </c>
      <c r="G20" s="47">
        <v>5</v>
      </c>
      <c r="H20" s="35">
        <f t="shared" si="0"/>
        <v>300</v>
      </c>
      <c r="I20" s="19" t="s">
        <v>542</v>
      </c>
    </row>
    <row r="21" spans="1:9" s="8" customFormat="1" x14ac:dyDescent="0.25">
      <c r="A21" s="36">
        <v>14</v>
      </c>
      <c r="B21" s="1" t="s">
        <v>69</v>
      </c>
      <c r="C21" s="2" t="s">
        <v>210</v>
      </c>
      <c r="D21" s="1" t="s">
        <v>1</v>
      </c>
      <c r="E21" s="23">
        <v>20</v>
      </c>
      <c r="F21" s="37">
        <v>30</v>
      </c>
      <c r="G21" s="47">
        <v>46</v>
      </c>
      <c r="H21" s="35">
        <f t="shared" si="0"/>
        <v>920</v>
      </c>
      <c r="I21" s="19" t="s">
        <v>421</v>
      </c>
    </row>
    <row r="22" spans="1:9" s="8" customFormat="1" x14ac:dyDescent="0.25">
      <c r="A22" s="36">
        <v>15</v>
      </c>
      <c r="B22" s="1" t="s">
        <v>69</v>
      </c>
      <c r="C22" s="2" t="s">
        <v>208</v>
      </c>
      <c r="D22" s="1" t="s">
        <v>1</v>
      </c>
      <c r="E22" s="23">
        <v>40</v>
      </c>
      <c r="F22" s="37">
        <v>50</v>
      </c>
      <c r="G22" s="47">
        <v>9</v>
      </c>
      <c r="H22" s="35">
        <f t="shared" si="0"/>
        <v>360</v>
      </c>
      <c r="I22" s="19" t="s">
        <v>546</v>
      </c>
    </row>
    <row r="23" spans="1:9" s="8" customFormat="1" x14ac:dyDescent="0.25">
      <c r="A23" s="36">
        <v>16</v>
      </c>
      <c r="B23" s="1" t="s">
        <v>0</v>
      </c>
      <c r="C23" s="2" t="s">
        <v>2</v>
      </c>
      <c r="D23" s="1" t="s">
        <v>1</v>
      </c>
      <c r="E23" s="23">
        <v>23</v>
      </c>
      <c r="F23" s="37">
        <v>23.5</v>
      </c>
      <c r="G23" s="47">
        <v>16</v>
      </c>
      <c r="H23" s="35">
        <f t="shared" si="0"/>
        <v>368</v>
      </c>
      <c r="I23" s="19" t="s">
        <v>422</v>
      </c>
    </row>
    <row r="24" spans="1:9" s="8" customFormat="1" x14ac:dyDescent="0.25">
      <c r="A24" s="36">
        <v>17</v>
      </c>
      <c r="B24" s="1" t="s">
        <v>0</v>
      </c>
      <c r="C24" s="2" t="s">
        <v>515</v>
      </c>
      <c r="D24" s="1" t="s">
        <v>1</v>
      </c>
      <c r="E24" s="23">
        <v>7</v>
      </c>
      <c r="F24" s="37">
        <v>14</v>
      </c>
      <c r="G24" s="47">
        <v>119</v>
      </c>
      <c r="H24" s="35">
        <f t="shared" si="0"/>
        <v>833</v>
      </c>
      <c r="I24" s="19" t="s">
        <v>543</v>
      </c>
    </row>
    <row r="25" spans="1:9" s="8" customFormat="1" x14ac:dyDescent="0.25">
      <c r="A25" s="36">
        <v>18</v>
      </c>
      <c r="B25" s="1" t="s">
        <v>69</v>
      </c>
      <c r="C25" s="2" t="s">
        <v>399</v>
      </c>
      <c r="D25" s="1" t="s">
        <v>1</v>
      </c>
      <c r="E25" s="23">
        <v>10</v>
      </c>
      <c r="F25" s="37">
        <v>14.5</v>
      </c>
      <c r="G25" s="47">
        <v>78</v>
      </c>
      <c r="H25" s="35">
        <f t="shared" si="0"/>
        <v>780</v>
      </c>
      <c r="I25" s="19" t="s">
        <v>423</v>
      </c>
    </row>
    <row r="26" spans="1:9" s="8" customFormat="1" ht="30" x14ac:dyDescent="0.25">
      <c r="A26" s="36">
        <v>19</v>
      </c>
      <c r="B26" s="1" t="s">
        <v>69</v>
      </c>
      <c r="C26" s="2" t="s">
        <v>297</v>
      </c>
      <c r="D26" s="1" t="s">
        <v>3</v>
      </c>
      <c r="E26" s="23">
        <v>140</v>
      </c>
      <c r="F26" s="37">
        <v>145</v>
      </c>
      <c r="G26" s="47">
        <v>3.31</v>
      </c>
      <c r="H26" s="35">
        <f t="shared" si="0"/>
        <v>463.40000000000003</v>
      </c>
      <c r="I26" s="19" t="s">
        <v>424</v>
      </c>
    </row>
    <row r="27" spans="1:9" s="8" customFormat="1" ht="32.25" customHeight="1" x14ac:dyDescent="0.25">
      <c r="A27" s="36">
        <v>20</v>
      </c>
      <c r="B27" s="1" t="s">
        <v>69</v>
      </c>
      <c r="C27" s="2" t="s">
        <v>201</v>
      </c>
      <c r="D27" s="1" t="s">
        <v>1</v>
      </c>
      <c r="E27" s="23">
        <v>21.5</v>
      </c>
      <c r="F27" s="37">
        <v>43</v>
      </c>
      <c r="G27" s="47">
        <v>99</v>
      </c>
      <c r="H27" s="35">
        <f t="shared" si="0"/>
        <v>2128.5</v>
      </c>
      <c r="I27" s="19" t="s">
        <v>544</v>
      </c>
    </row>
    <row r="28" spans="1:9" s="8" customFormat="1" x14ac:dyDescent="0.25">
      <c r="A28" s="36">
        <v>21</v>
      </c>
      <c r="B28" s="1" t="s">
        <v>69</v>
      </c>
      <c r="C28" s="2" t="s">
        <v>218</v>
      </c>
      <c r="D28" s="1" t="s">
        <v>3</v>
      </c>
      <c r="E28" s="23">
        <v>235</v>
      </c>
      <c r="F28" s="37">
        <v>435</v>
      </c>
      <c r="G28" s="47">
        <v>0.75</v>
      </c>
      <c r="H28" s="35">
        <f t="shared" si="0"/>
        <v>176.25</v>
      </c>
      <c r="I28" s="19" t="s">
        <v>547</v>
      </c>
    </row>
    <row r="29" spans="1:9" s="8" customFormat="1" ht="30" x14ac:dyDescent="0.25">
      <c r="A29" s="36">
        <v>22</v>
      </c>
      <c r="B29" s="1" t="s">
        <v>0</v>
      </c>
      <c r="C29" s="2" t="s">
        <v>63</v>
      </c>
      <c r="D29" s="1" t="s">
        <v>3</v>
      </c>
      <c r="E29" s="23">
        <v>205</v>
      </c>
      <c r="F29" s="37">
        <v>205</v>
      </c>
      <c r="G29" s="47">
        <v>4.6900000000000004</v>
      </c>
      <c r="H29" s="35">
        <f t="shared" si="0"/>
        <v>961.45</v>
      </c>
      <c r="I29" s="19" t="s">
        <v>548</v>
      </c>
    </row>
    <row r="30" spans="1:9" s="8" customFormat="1" ht="30" x14ac:dyDescent="0.25">
      <c r="A30" s="36">
        <v>23</v>
      </c>
      <c r="B30" s="1" t="s">
        <v>0</v>
      </c>
      <c r="C30" s="2" t="s">
        <v>64</v>
      </c>
      <c r="D30" s="1" t="s">
        <v>3</v>
      </c>
      <c r="E30" s="23">
        <v>99</v>
      </c>
      <c r="F30" s="37">
        <v>150</v>
      </c>
      <c r="G30" s="47">
        <v>39.869999999999997</v>
      </c>
      <c r="H30" s="35">
        <f t="shared" si="0"/>
        <v>3947.1299999999997</v>
      </c>
      <c r="I30" s="19" t="s">
        <v>549</v>
      </c>
    </row>
    <row r="31" spans="1:9" s="8" customFormat="1" ht="30" x14ac:dyDescent="0.25">
      <c r="A31" s="36">
        <v>24</v>
      </c>
      <c r="B31" s="1" t="s">
        <v>69</v>
      </c>
      <c r="C31" s="2" t="s">
        <v>400</v>
      </c>
      <c r="D31" s="1" t="s">
        <v>1</v>
      </c>
      <c r="E31" s="23">
        <v>10</v>
      </c>
      <c r="F31" s="37">
        <v>20</v>
      </c>
      <c r="G31" s="47">
        <v>104</v>
      </c>
      <c r="H31" s="35">
        <f t="shared" si="0"/>
        <v>1040</v>
      </c>
      <c r="I31" s="19" t="s">
        <v>754</v>
      </c>
    </row>
    <row r="32" spans="1:9" s="8" customFormat="1" x14ac:dyDescent="0.25">
      <c r="A32" s="36">
        <v>25</v>
      </c>
      <c r="B32" s="1" t="s">
        <v>0</v>
      </c>
      <c r="C32" s="2" t="s">
        <v>206</v>
      </c>
      <c r="D32" s="1" t="s">
        <v>1</v>
      </c>
      <c r="E32" s="23">
        <v>29</v>
      </c>
      <c r="F32" s="37">
        <v>29</v>
      </c>
      <c r="G32" s="47">
        <v>0.1</v>
      </c>
      <c r="H32" s="35">
        <f t="shared" si="0"/>
        <v>2.9000000000000004</v>
      </c>
      <c r="I32" s="19" t="s">
        <v>755</v>
      </c>
    </row>
    <row r="33" spans="1:9" s="8" customFormat="1" ht="33" customHeight="1" x14ac:dyDescent="0.25">
      <c r="A33" s="36">
        <v>26</v>
      </c>
      <c r="B33" s="1" t="s">
        <v>0</v>
      </c>
      <c r="C33" s="2" t="s">
        <v>207</v>
      </c>
      <c r="D33" s="1" t="s">
        <v>3</v>
      </c>
      <c r="E33" s="23">
        <v>950</v>
      </c>
      <c r="F33" s="37">
        <v>1200</v>
      </c>
      <c r="G33" s="47">
        <v>5.4</v>
      </c>
      <c r="H33" s="35">
        <f t="shared" si="0"/>
        <v>5130</v>
      </c>
      <c r="I33" s="19" t="s">
        <v>425</v>
      </c>
    </row>
    <row r="34" spans="1:9" s="8" customFormat="1" x14ac:dyDescent="0.25">
      <c r="A34" s="36">
        <v>27</v>
      </c>
      <c r="B34" s="1" t="s">
        <v>69</v>
      </c>
      <c r="C34" s="2" t="s">
        <v>401</v>
      </c>
      <c r="D34" s="1" t="s">
        <v>1</v>
      </c>
      <c r="E34" s="23">
        <v>24</v>
      </c>
      <c r="F34" s="37">
        <v>48</v>
      </c>
      <c r="G34" s="47">
        <v>280</v>
      </c>
      <c r="H34" s="35">
        <f t="shared" si="0"/>
        <v>6720</v>
      </c>
      <c r="I34" s="19" t="s">
        <v>550</v>
      </c>
    </row>
    <row r="35" spans="1:9" s="8" customFormat="1" ht="30" x14ac:dyDescent="0.25">
      <c r="A35" s="36">
        <v>28</v>
      </c>
      <c r="B35" s="1" t="s">
        <v>69</v>
      </c>
      <c r="C35" s="2" t="s">
        <v>402</v>
      </c>
      <c r="D35" s="1" t="s">
        <v>1</v>
      </c>
      <c r="E35" s="23">
        <v>15</v>
      </c>
      <c r="F35" s="37">
        <v>15</v>
      </c>
      <c r="G35" s="47">
        <v>31</v>
      </c>
      <c r="H35" s="35">
        <f t="shared" si="0"/>
        <v>465</v>
      </c>
      <c r="I35" s="19" t="s">
        <v>522</v>
      </c>
    </row>
    <row r="36" spans="1:9" s="8" customFormat="1" ht="45" x14ac:dyDescent="0.25">
      <c r="A36" s="36">
        <v>29</v>
      </c>
      <c r="B36" s="1" t="s">
        <v>0</v>
      </c>
      <c r="C36" s="2" t="s">
        <v>303</v>
      </c>
      <c r="D36" s="1" t="s">
        <v>1</v>
      </c>
      <c r="E36" s="23">
        <v>225</v>
      </c>
      <c r="F36" s="37">
        <v>450</v>
      </c>
      <c r="G36" s="47">
        <v>71</v>
      </c>
      <c r="H36" s="35">
        <f t="shared" si="0"/>
        <v>15975</v>
      </c>
      <c r="I36" s="19" t="s">
        <v>551</v>
      </c>
    </row>
    <row r="37" spans="1:9" s="8" customFormat="1" ht="30" x14ac:dyDescent="0.25">
      <c r="A37" s="36">
        <v>30</v>
      </c>
      <c r="B37" s="1" t="s">
        <v>0</v>
      </c>
      <c r="C37" s="2" t="s">
        <v>716</v>
      </c>
      <c r="D37" s="1" t="s">
        <v>1</v>
      </c>
      <c r="E37" s="23">
        <v>100</v>
      </c>
      <c r="F37" s="37">
        <v>200</v>
      </c>
      <c r="G37" s="47">
        <v>138</v>
      </c>
      <c r="H37" s="35">
        <f t="shared" si="0"/>
        <v>13800</v>
      </c>
      <c r="I37" s="19" t="s">
        <v>552</v>
      </c>
    </row>
    <row r="38" spans="1:9" s="8" customFormat="1" x14ac:dyDescent="0.25">
      <c r="A38" s="36">
        <v>31</v>
      </c>
      <c r="B38" s="1" t="s">
        <v>69</v>
      </c>
      <c r="C38" s="2" t="s">
        <v>323</v>
      </c>
      <c r="D38" s="1" t="s">
        <v>1</v>
      </c>
      <c r="E38" s="23">
        <v>9</v>
      </c>
      <c r="F38" s="37">
        <v>9</v>
      </c>
      <c r="G38" s="47">
        <v>40</v>
      </c>
      <c r="H38" s="35">
        <f t="shared" si="0"/>
        <v>360</v>
      </c>
      <c r="I38" s="19" t="s">
        <v>553</v>
      </c>
    </row>
    <row r="39" spans="1:9" s="8" customFormat="1" x14ac:dyDescent="0.25">
      <c r="A39" s="36">
        <v>32</v>
      </c>
      <c r="B39" s="1" t="s">
        <v>0</v>
      </c>
      <c r="C39" s="2" t="s">
        <v>325</v>
      </c>
      <c r="D39" s="1" t="s">
        <v>1</v>
      </c>
      <c r="E39" s="23">
        <v>11.5</v>
      </c>
      <c r="F39" s="39">
        <v>23</v>
      </c>
      <c r="G39" s="47">
        <v>48</v>
      </c>
      <c r="H39" s="35">
        <f t="shared" si="0"/>
        <v>552</v>
      </c>
      <c r="I39" s="19" t="s">
        <v>554</v>
      </c>
    </row>
    <row r="40" spans="1:9" s="8" customFormat="1" x14ac:dyDescent="0.25">
      <c r="A40" s="36">
        <v>33</v>
      </c>
      <c r="B40" s="1" t="s">
        <v>0</v>
      </c>
      <c r="C40" s="2" t="s">
        <v>4</v>
      </c>
      <c r="D40" s="1" t="s">
        <v>1</v>
      </c>
      <c r="E40" s="23">
        <v>20</v>
      </c>
      <c r="F40" s="37">
        <v>25</v>
      </c>
      <c r="G40" s="47">
        <v>27</v>
      </c>
      <c r="H40" s="35">
        <f t="shared" si="0"/>
        <v>540</v>
      </c>
      <c r="I40" s="19" t="s">
        <v>557</v>
      </c>
    </row>
    <row r="41" spans="1:9" s="8" customFormat="1" x14ac:dyDescent="0.25">
      <c r="A41" s="36">
        <v>34</v>
      </c>
      <c r="B41" s="1" t="s">
        <v>69</v>
      </c>
      <c r="C41" s="2" t="s">
        <v>209</v>
      </c>
      <c r="D41" s="1" t="s">
        <v>1</v>
      </c>
      <c r="E41" s="23">
        <v>30</v>
      </c>
      <c r="F41" s="37">
        <v>40</v>
      </c>
      <c r="G41" s="47">
        <v>31</v>
      </c>
      <c r="H41" s="35">
        <f t="shared" si="0"/>
        <v>930</v>
      </c>
      <c r="I41" s="19" t="s">
        <v>555</v>
      </c>
    </row>
    <row r="42" spans="1:9" s="8" customFormat="1" x14ac:dyDescent="0.25">
      <c r="A42" s="36">
        <v>35</v>
      </c>
      <c r="B42" s="1" t="s">
        <v>69</v>
      </c>
      <c r="C42" s="2" t="s">
        <v>211</v>
      </c>
      <c r="D42" s="1" t="s">
        <v>1</v>
      </c>
      <c r="E42" s="23">
        <v>20</v>
      </c>
      <c r="F42" s="37">
        <v>25</v>
      </c>
      <c r="G42" s="47">
        <v>365</v>
      </c>
      <c r="H42" s="35">
        <f t="shared" si="0"/>
        <v>7300</v>
      </c>
      <c r="I42" s="19" t="s">
        <v>556</v>
      </c>
    </row>
    <row r="43" spans="1:9" s="8" customFormat="1" ht="30.75" customHeight="1" x14ac:dyDescent="0.25">
      <c r="A43" s="36">
        <v>36</v>
      </c>
      <c r="B43" s="1" t="s">
        <v>0</v>
      </c>
      <c r="C43" s="2" t="s">
        <v>504</v>
      </c>
      <c r="D43" s="1" t="s">
        <v>3</v>
      </c>
      <c r="E43" s="23">
        <v>600</v>
      </c>
      <c r="F43" s="37">
        <v>880</v>
      </c>
      <c r="G43" s="47">
        <v>0.28000000000000003</v>
      </c>
      <c r="H43" s="35">
        <f t="shared" si="0"/>
        <v>168.00000000000003</v>
      </c>
      <c r="I43" s="19" t="s">
        <v>426</v>
      </c>
    </row>
    <row r="44" spans="1:9" s="8" customFormat="1" x14ac:dyDescent="0.25">
      <c r="A44" s="36">
        <v>37</v>
      </c>
      <c r="B44" s="1" t="s">
        <v>0</v>
      </c>
      <c r="C44" s="2" t="s">
        <v>212</v>
      </c>
      <c r="D44" s="1" t="s">
        <v>3</v>
      </c>
      <c r="E44" s="23">
        <v>600</v>
      </c>
      <c r="F44" s="37">
        <v>634</v>
      </c>
      <c r="G44" s="47">
        <v>0.06</v>
      </c>
      <c r="H44" s="35">
        <f t="shared" si="0"/>
        <v>36</v>
      </c>
      <c r="I44" s="19" t="s">
        <v>427</v>
      </c>
    </row>
    <row r="45" spans="1:9" s="8" customFormat="1" x14ac:dyDescent="0.25">
      <c r="A45" s="36">
        <v>38</v>
      </c>
      <c r="B45" s="1" t="s">
        <v>0</v>
      </c>
      <c r="C45" s="2" t="s">
        <v>403</v>
      </c>
      <c r="D45" s="1" t="s">
        <v>1</v>
      </c>
      <c r="E45" s="23">
        <v>10</v>
      </c>
      <c r="F45" s="37">
        <v>15</v>
      </c>
      <c r="G45" s="47">
        <v>74</v>
      </c>
      <c r="H45" s="35">
        <f t="shared" si="0"/>
        <v>740</v>
      </c>
      <c r="I45" s="19" t="s">
        <v>558</v>
      </c>
    </row>
    <row r="46" spans="1:9" s="8" customFormat="1" ht="30" x14ac:dyDescent="0.25">
      <c r="A46" s="36">
        <v>39</v>
      </c>
      <c r="B46" s="1" t="s">
        <v>0</v>
      </c>
      <c r="C46" s="2" t="s">
        <v>404</v>
      </c>
      <c r="D46" s="1" t="s">
        <v>1</v>
      </c>
      <c r="E46" s="23">
        <v>42.5</v>
      </c>
      <c r="F46" s="37">
        <v>85</v>
      </c>
      <c r="G46" s="47">
        <v>41</v>
      </c>
      <c r="H46" s="35">
        <f t="shared" si="0"/>
        <v>1742.5</v>
      </c>
      <c r="I46" s="19" t="s">
        <v>559</v>
      </c>
    </row>
    <row r="47" spans="1:9" s="8" customFormat="1" ht="30" x14ac:dyDescent="0.25">
      <c r="A47" s="36">
        <v>40</v>
      </c>
      <c r="B47" s="1" t="s">
        <v>0</v>
      </c>
      <c r="C47" s="2" t="s">
        <v>405</v>
      </c>
      <c r="D47" s="1" t="s">
        <v>1</v>
      </c>
      <c r="E47" s="23">
        <v>40</v>
      </c>
      <c r="F47" s="37">
        <v>68</v>
      </c>
      <c r="G47" s="47">
        <v>31</v>
      </c>
      <c r="H47" s="35">
        <f t="shared" si="0"/>
        <v>1240</v>
      </c>
      <c r="I47" s="19" t="s">
        <v>560</v>
      </c>
    </row>
    <row r="48" spans="1:9" s="8" customFormat="1" x14ac:dyDescent="0.25">
      <c r="A48" s="36">
        <v>41</v>
      </c>
      <c r="B48" s="1" t="s">
        <v>0</v>
      </c>
      <c r="C48" s="2" t="s">
        <v>5</v>
      </c>
      <c r="D48" s="1" t="s">
        <v>1</v>
      </c>
      <c r="E48" s="23">
        <v>48</v>
      </c>
      <c r="F48" s="37">
        <v>48.5</v>
      </c>
      <c r="G48" s="47">
        <v>3</v>
      </c>
      <c r="H48" s="35">
        <f t="shared" si="0"/>
        <v>144</v>
      </c>
      <c r="I48" s="19" t="s">
        <v>561</v>
      </c>
    </row>
    <row r="49" spans="1:9" s="8" customFormat="1" x14ac:dyDescent="0.25">
      <c r="A49" s="36">
        <v>42</v>
      </c>
      <c r="B49" s="1" t="s">
        <v>0</v>
      </c>
      <c r="C49" s="2" t="s">
        <v>6</v>
      </c>
      <c r="D49" s="1" t="s">
        <v>1</v>
      </c>
      <c r="E49" s="23">
        <v>5</v>
      </c>
      <c r="F49" s="37">
        <v>38</v>
      </c>
      <c r="G49" s="47">
        <v>192</v>
      </c>
      <c r="H49" s="35">
        <f t="shared" si="0"/>
        <v>960</v>
      </c>
      <c r="I49" s="19" t="s">
        <v>562</v>
      </c>
    </row>
    <row r="50" spans="1:9" s="8" customFormat="1" x14ac:dyDescent="0.25">
      <c r="A50" s="36">
        <v>43</v>
      </c>
      <c r="B50" s="1" t="s">
        <v>0</v>
      </c>
      <c r="C50" s="2" t="s">
        <v>7</v>
      </c>
      <c r="D50" s="1" t="s">
        <v>1</v>
      </c>
      <c r="E50" s="23">
        <v>30</v>
      </c>
      <c r="F50" s="37">
        <v>57.5</v>
      </c>
      <c r="G50" s="47">
        <v>22</v>
      </c>
      <c r="H50" s="35">
        <f t="shared" si="0"/>
        <v>660</v>
      </c>
      <c r="I50" s="19" t="s">
        <v>563</v>
      </c>
    </row>
    <row r="51" spans="1:9" s="8" customFormat="1" x14ac:dyDescent="0.25">
      <c r="A51" s="36">
        <v>44</v>
      </c>
      <c r="B51" s="1" t="s">
        <v>0</v>
      </c>
      <c r="C51" s="2" t="s">
        <v>8</v>
      </c>
      <c r="D51" s="1" t="s">
        <v>1</v>
      </c>
      <c r="E51" s="23">
        <v>32.5</v>
      </c>
      <c r="F51" s="37">
        <v>65</v>
      </c>
      <c r="G51" s="47">
        <v>46</v>
      </c>
      <c r="H51" s="35">
        <f t="shared" si="0"/>
        <v>1495</v>
      </c>
      <c r="I51" s="19" t="s">
        <v>535</v>
      </c>
    </row>
    <row r="52" spans="1:9" s="8" customFormat="1" ht="30" x14ac:dyDescent="0.25">
      <c r="A52" s="36">
        <v>45</v>
      </c>
      <c r="B52" s="1" t="s">
        <v>0</v>
      </c>
      <c r="C52" s="2" t="s">
        <v>202</v>
      </c>
      <c r="D52" s="1" t="s">
        <v>1</v>
      </c>
      <c r="E52" s="23">
        <v>24</v>
      </c>
      <c r="F52" s="37">
        <v>24</v>
      </c>
      <c r="G52" s="47">
        <v>3</v>
      </c>
      <c r="H52" s="35">
        <f t="shared" si="0"/>
        <v>72</v>
      </c>
      <c r="I52" s="19" t="s">
        <v>565</v>
      </c>
    </row>
    <row r="53" spans="1:9" s="8" customFormat="1" ht="30" customHeight="1" x14ac:dyDescent="0.25">
      <c r="A53" s="36">
        <v>46</v>
      </c>
      <c r="B53" s="1" t="s">
        <v>0</v>
      </c>
      <c r="C53" s="2" t="s">
        <v>135</v>
      </c>
      <c r="D53" s="1" t="s">
        <v>1</v>
      </c>
      <c r="E53" s="23">
        <v>89</v>
      </c>
      <c r="F53" s="37">
        <v>89</v>
      </c>
      <c r="G53" s="47">
        <v>0.1</v>
      </c>
      <c r="H53" s="35">
        <f t="shared" si="0"/>
        <v>8.9</v>
      </c>
      <c r="I53" s="19" t="s">
        <v>564</v>
      </c>
    </row>
    <row r="54" spans="1:9" s="8" customFormat="1" ht="30" x14ac:dyDescent="0.25">
      <c r="A54" s="36">
        <v>47</v>
      </c>
      <c r="B54" s="1" t="s">
        <v>0</v>
      </c>
      <c r="C54" s="2" t="s">
        <v>136</v>
      </c>
      <c r="D54" s="1" t="s">
        <v>1</v>
      </c>
      <c r="E54" s="23">
        <v>150</v>
      </c>
      <c r="F54" s="37">
        <v>150</v>
      </c>
      <c r="G54" s="47">
        <v>0.1</v>
      </c>
      <c r="H54" s="35">
        <f t="shared" si="0"/>
        <v>15</v>
      </c>
      <c r="I54" s="19" t="s">
        <v>756</v>
      </c>
    </row>
    <row r="55" spans="1:9" s="8" customFormat="1" ht="18.75" customHeight="1" x14ac:dyDescent="0.25">
      <c r="A55" s="36">
        <v>48</v>
      </c>
      <c r="B55" s="1" t="s">
        <v>0</v>
      </c>
      <c r="C55" s="2" t="s">
        <v>92</v>
      </c>
      <c r="D55" s="1" t="s">
        <v>1</v>
      </c>
      <c r="E55" s="23">
        <v>100</v>
      </c>
      <c r="F55" s="37">
        <v>185</v>
      </c>
      <c r="G55" s="47">
        <v>5</v>
      </c>
      <c r="H55" s="35">
        <f t="shared" si="0"/>
        <v>500</v>
      </c>
      <c r="I55" s="19" t="s">
        <v>566</v>
      </c>
    </row>
    <row r="56" spans="1:9" s="8" customFormat="1" ht="30" x14ac:dyDescent="0.25">
      <c r="A56" s="36">
        <v>49</v>
      </c>
      <c r="B56" s="1" t="s">
        <v>9</v>
      </c>
      <c r="C56" s="2" t="s">
        <v>10</v>
      </c>
      <c r="D56" s="1" t="s">
        <v>3</v>
      </c>
      <c r="E56" s="23">
        <v>1600</v>
      </c>
      <c r="F56" s="37">
        <v>1600</v>
      </c>
      <c r="G56" s="47">
        <v>0.28999999999999998</v>
      </c>
      <c r="H56" s="35">
        <f t="shared" si="0"/>
        <v>463.99999999999994</v>
      </c>
      <c r="I56" s="19" t="s">
        <v>567</v>
      </c>
    </row>
    <row r="57" spans="1:9" s="8" customFormat="1" ht="30" x14ac:dyDescent="0.25">
      <c r="A57" s="36">
        <v>50</v>
      </c>
      <c r="B57" s="1" t="s">
        <v>9</v>
      </c>
      <c r="C57" s="2" t="s">
        <v>94</v>
      </c>
      <c r="D57" s="1" t="s">
        <v>1</v>
      </c>
      <c r="E57" s="23">
        <v>40</v>
      </c>
      <c r="F57" s="37">
        <v>75</v>
      </c>
      <c r="G57" s="47">
        <v>37</v>
      </c>
      <c r="H57" s="35">
        <f t="shared" si="0"/>
        <v>1480</v>
      </c>
      <c r="I57" s="19" t="s">
        <v>568</v>
      </c>
    </row>
    <row r="58" spans="1:9" s="8" customFormat="1" x14ac:dyDescent="0.25">
      <c r="A58" s="36">
        <v>51</v>
      </c>
      <c r="B58" s="1" t="s">
        <v>9</v>
      </c>
      <c r="C58" s="2" t="s">
        <v>516</v>
      </c>
      <c r="D58" s="1" t="s">
        <v>1</v>
      </c>
      <c r="E58" s="23">
        <v>15</v>
      </c>
      <c r="F58" s="37">
        <v>22</v>
      </c>
      <c r="G58" s="47">
        <v>104</v>
      </c>
      <c r="H58" s="35">
        <f t="shared" si="0"/>
        <v>1560</v>
      </c>
      <c r="I58" s="19" t="s">
        <v>523</v>
      </c>
    </row>
    <row r="59" spans="1:9" s="8" customFormat="1" x14ac:dyDescent="0.25">
      <c r="A59" s="36">
        <v>52</v>
      </c>
      <c r="B59" s="1" t="s">
        <v>9</v>
      </c>
      <c r="C59" s="2" t="s">
        <v>11</v>
      </c>
      <c r="D59" s="1" t="s">
        <v>1</v>
      </c>
      <c r="E59" s="23">
        <v>3</v>
      </c>
      <c r="F59" s="37">
        <v>4.5</v>
      </c>
      <c r="G59" s="47">
        <v>1533</v>
      </c>
      <c r="H59" s="35">
        <f t="shared" si="0"/>
        <v>4599</v>
      </c>
      <c r="I59" s="19" t="s">
        <v>569</v>
      </c>
    </row>
    <row r="60" spans="1:9" s="8" customFormat="1" x14ac:dyDescent="0.25">
      <c r="A60" s="36">
        <v>53</v>
      </c>
      <c r="B60" s="1" t="s">
        <v>9</v>
      </c>
      <c r="C60" s="2" t="s">
        <v>217</v>
      </c>
      <c r="D60" s="1" t="s">
        <v>1</v>
      </c>
      <c r="E60" s="23">
        <v>80</v>
      </c>
      <c r="F60" s="39">
        <v>102</v>
      </c>
      <c r="G60" s="47">
        <v>12</v>
      </c>
      <c r="H60" s="35">
        <f t="shared" si="0"/>
        <v>960</v>
      </c>
      <c r="I60" s="19" t="s">
        <v>570</v>
      </c>
    </row>
    <row r="61" spans="1:9" s="8" customFormat="1" ht="30" x14ac:dyDescent="0.25">
      <c r="A61" s="36">
        <v>54</v>
      </c>
      <c r="B61" s="1" t="s">
        <v>9</v>
      </c>
      <c r="C61" s="2" t="s">
        <v>77</v>
      </c>
      <c r="D61" s="1" t="s">
        <v>3</v>
      </c>
      <c r="E61" s="23">
        <v>223</v>
      </c>
      <c r="F61" s="37">
        <v>223</v>
      </c>
      <c r="G61" s="47">
        <v>0.21</v>
      </c>
      <c r="H61" s="35">
        <f t="shared" si="0"/>
        <v>46.83</v>
      </c>
      <c r="I61" s="19" t="s">
        <v>700</v>
      </c>
    </row>
    <row r="62" spans="1:9" s="8" customFormat="1" ht="30" x14ac:dyDescent="0.25">
      <c r="A62" s="36">
        <v>55</v>
      </c>
      <c r="B62" s="1" t="s">
        <v>9</v>
      </c>
      <c r="C62" s="2" t="s">
        <v>76</v>
      </c>
      <c r="D62" s="1" t="s">
        <v>3</v>
      </c>
      <c r="E62" s="23">
        <v>90</v>
      </c>
      <c r="F62" s="37">
        <v>175</v>
      </c>
      <c r="G62" s="47">
        <v>8.89</v>
      </c>
      <c r="H62" s="35">
        <f t="shared" si="0"/>
        <v>800.1</v>
      </c>
      <c r="I62" s="19" t="s">
        <v>428</v>
      </c>
    </row>
    <row r="63" spans="1:9" s="8" customFormat="1" x14ac:dyDescent="0.25">
      <c r="A63" s="36">
        <v>56</v>
      </c>
      <c r="B63" s="1" t="s">
        <v>9</v>
      </c>
      <c r="C63" s="2" t="s">
        <v>12</v>
      </c>
      <c r="D63" s="1" t="s">
        <v>1</v>
      </c>
      <c r="E63" s="23">
        <v>58.5</v>
      </c>
      <c r="F63" s="37">
        <v>117</v>
      </c>
      <c r="G63" s="47">
        <v>30</v>
      </c>
      <c r="H63" s="35">
        <f t="shared" si="0"/>
        <v>1755</v>
      </c>
      <c r="I63" s="19" t="s">
        <v>701</v>
      </c>
    </row>
    <row r="64" spans="1:9" s="8" customFormat="1" x14ac:dyDescent="0.25">
      <c r="A64" s="36">
        <v>57</v>
      </c>
      <c r="B64" s="1" t="s">
        <v>9</v>
      </c>
      <c r="C64" s="2" t="s">
        <v>13</v>
      </c>
      <c r="D64" s="1" t="s">
        <v>1</v>
      </c>
      <c r="E64" s="23">
        <v>100</v>
      </c>
      <c r="F64" s="37">
        <v>100</v>
      </c>
      <c r="G64" s="47">
        <v>2</v>
      </c>
      <c r="H64" s="35">
        <f t="shared" si="0"/>
        <v>200</v>
      </c>
      <c r="I64" s="19" t="s">
        <v>702</v>
      </c>
    </row>
    <row r="65" spans="1:9" s="8" customFormat="1" x14ac:dyDescent="0.25">
      <c r="A65" s="36">
        <v>58</v>
      </c>
      <c r="B65" s="1" t="s">
        <v>9</v>
      </c>
      <c r="C65" s="2" t="s">
        <v>293</v>
      </c>
      <c r="D65" s="1" t="s">
        <v>3</v>
      </c>
      <c r="E65" s="23">
        <v>275</v>
      </c>
      <c r="F65" s="37">
        <v>550</v>
      </c>
      <c r="G65" s="47">
        <v>0.34</v>
      </c>
      <c r="H65" s="35">
        <f t="shared" si="0"/>
        <v>93.5</v>
      </c>
      <c r="I65" s="19" t="s">
        <v>571</v>
      </c>
    </row>
    <row r="66" spans="1:9" s="8" customFormat="1" x14ac:dyDescent="0.25">
      <c r="A66" s="36">
        <v>59</v>
      </c>
      <c r="B66" s="1" t="s">
        <v>9</v>
      </c>
      <c r="C66" s="2" t="s">
        <v>14</v>
      </c>
      <c r="D66" s="1" t="s">
        <v>1</v>
      </c>
      <c r="E66" s="23">
        <v>40</v>
      </c>
      <c r="F66" s="37">
        <v>69</v>
      </c>
      <c r="G66" s="47">
        <v>26</v>
      </c>
      <c r="H66" s="35">
        <f t="shared" si="0"/>
        <v>1040</v>
      </c>
      <c r="I66" s="19" t="s">
        <v>572</v>
      </c>
    </row>
    <row r="67" spans="1:9" s="8" customFormat="1" ht="45" x14ac:dyDescent="0.25">
      <c r="A67" s="36">
        <v>60</v>
      </c>
      <c r="B67" s="1" t="s">
        <v>9</v>
      </c>
      <c r="C67" s="2" t="s">
        <v>130</v>
      </c>
      <c r="D67" s="1" t="s">
        <v>1</v>
      </c>
      <c r="E67" s="23">
        <v>240</v>
      </c>
      <c r="F67" s="37">
        <v>480</v>
      </c>
      <c r="G67" s="47">
        <v>17</v>
      </c>
      <c r="H67" s="35">
        <f t="shared" si="0"/>
        <v>4080</v>
      </c>
      <c r="I67" s="19" t="s">
        <v>573</v>
      </c>
    </row>
    <row r="68" spans="1:9" s="8" customFormat="1" ht="30" x14ac:dyDescent="0.25">
      <c r="A68" s="36">
        <v>61</v>
      </c>
      <c r="B68" s="1" t="s">
        <v>9</v>
      </c>
      <c r="C68" s="2" t="s">
        <v>159</v>
      </c>
      <c r="D68" s="1" t="s">
        <v>1</v>
      </c>
      <c r="E68" s="23">
        <v>100</v>
      </c>
      <c r="F68" s="37">
        <v>400</v>
      </c>
      <c r="G68" s="47">
        <v>52</v>
      </c>
      <c r="H68" s="35">
        <f t="shared" si="0"/>
        <v>5200</v>
      </c>
      <c r="I68" s="19" t="s">
        <v>574</v>
      </c>
    </row>
    <row r="69" spans="1:9" s="8" customFormat="1" x14ac:dyDescent="0.25">
      <c r="A69" s="36">
        <v>62</v>
      </c>
      <c r="B69" s="1" t="s">
        <v>9</v>
      </c>
      <c r="C69" s="2" t="s">
        <v>126</v>
      </c>
      <c r="D69" s="1" t="s">
        <v>1</v>
      </c>
      <c r="E69" s="23">
        <v>3</v>
      </c>
      <c r="F69" s="37">
        <v>3.15</v>
      </c>
      <c r="G69" s="47">
        <v>45</v>
      </c>
      <c r="H69" s="35">
        <f t="shared" si="0"/>
        <v>135</v>
      </c>
      <c r="I69" s="19" t="s">
        <v>575</v>
      </c>
    </row>
    <row r="70" spans="1:9" s="8" customFormat="1" ht="33" customHeight="1" x14ac:dyDescent="0.25">
      <c r="A70" s="36">
        <v>63</v>
      </c>
      <c r="B70" s="1" t="s">
        <v>9</v>
      </c>
      <c r="C70" s="2" t="s">
        <v>219</v>
      </c>
      <c r="D70" s="1" t="s">
        <v>1</v>
      </c>
      <c r="E70" s="23">
        <v>26</v>
      </c>
      <c r="F70" s="37">
        <v>51.6</v>
      </c>
      <c r="G70" s="47">
        <v>35</v>
      </c>
      <c r="H70" s="35">
        <f t="shared" si="0"/>
        <v>910</v>
      </c>
      <c r="I70" s="19" t="s">
        <v>703</v>
      </c>
    </row>
    <row r="71" spans="1:9" s="8" customFormat="1" ht="45" x14ac:dyDescent="0.25">
      <c r="A71" s="36">
        <v>64</v>
      </c>
      <c r="B71" s="1" t="s">
        <v>9</v>
      </c>
      <c r="C71" s="2" t="s">
        <v>304</v>
      </c>
      <c r="D71" s="1" t="s">
        <v>1</v>
      </c>
      <c r="E71" s="23">
        <v>320</v>
      </c>
      <c r="F71" s="37">
        <v>400</v>
      </c>
      <c r="G71" s="47">
        <v>10</v>
      </c>
      <c r="H71" s="35">
        <f t="shared" si="0"/>
        <v>3200</v>
      </c>
      <c r="I71" s="19" t="s">
        <v>429</v>
      </c>
    </row>
    <row r="72" spans="1:9" ht="30" x14ac:dyDescent="0.25">
      <c r="A72" s="36">
        <v>65</v>
      </c>
      <c r="B72" s="1" t="s">
        <v>9</v>
      </c>
      <c r="C72" s="2" t="s">
        <v>100</v>
      </c>
      <c r="D72" s="1" t="s">
        <v>1</v>
      </c>
      <c r="E72" s="23">
        <v>170</v>
      </c>
      <c r="F72" s="40">
        <v>220</v>
      </c>
      <c r="G72" s="47">
        <v>28</v>
      </c>
      <c r="H72" s="35">
        <f t="shared" si="0"/>
        <v>4760</v>
      </c>
      <c r="I72" s="19" t="s">
        <v>576</v>
      </c>
    </row>
    <row r="73" spans="1:9" ht="30" x14ac:dyDescent="0.25">
      <c r="A73" s="36">
        <v>66</v>
      </c>
      <c r="B73" s="1" t="s">
        <v>9</v>
      </c>
      <c r="C73" s="2" t="s">
        <v>101</v>
      </c>
      <c r="D73" s="1" t="s">
        <v>1</v>
      </c>
      <c r="E73" s="23">
        <v>185</v>
      </c>
      <c r="F73" s="40">
        <v>185</v>
      </c>
      <c r="G73" s="47">
        <v>0.1</v>
      </c>
      <c r="H73" s="35">
        <f t="shared" ref="H73:H136" si="1">E73*G73</f>
        <v>18.5</v>
      </c>
      <c r="I73" s="19" t="s">
        <v>577</v>
      </c>
    </row>
    <row r="74" spans="1:9" x14ac:dyDescent="0.25">
      <c r="A74" s="36">
        <v>67</v>
      </c>
      <c r="B74" s="1" t="s">
        <v>9</v>
      </c>
      <c r="C74" s="2" t="s">
        <v>15</v>
      </c>
      <c r="D74" s="1" t="s">
        <v>1</v>
      </c>
      <c r="E74" s="23">
        <v>60</v>
      </c>
      <c r="F74" s="40">
        <v>70</v>
      </c>
      <c r="G74" s="47">
        <v>15</v>
      </c>
      <c r="H74" s="35">
        <f t="shared" si="1"/>
        <v>900</v>
      </c>
      <c r="I74" s="19" t="s">
        <v>578</v>
      </c>
    </row>
    <row r="75" spans="1:9" s="8" customFormat="1" x14ac:dyDescent="0.25">
      <c r="A75" s="36">
        <v>68</v>
      </c>
      <c r="B75" s="1" t="s">
        <v>9</v>
      </c>
      <c r="C75" s="2" t="s">
        <v>406</v>
      </c>
      <c r="D75" s="1" t="s">
        <v>1</v>
      </c>
      <c r="E75" s="23">
        <v>26</v>
      </c>
      <c r="F75" s="37">
        <v>26</v>
      </c>
      <c r="G75" s="47">
        <v>46</v>
      </c>
      <c r="H75" s="35">
        <f t="shared" si="1"/>
        <v>1196</v>
      </c>
      <c r="I75" s="19" t="s">
        <v>579</v>
      </c>
    </row>
    <row r="76" spans="1:9" s="8" customFormat="1" x14ac:dyDescent="0.25">
      <c r="A76" s="36">
        <v>69</v>
      </c>
      <c r="B76" s="1" t="s">
        <v>9</v>
      </c>
      <c r="C76" s="2" t="s">
        <v>213</v>
      </c>
      <c r="D76" s="1" t="s">
        <v>1</v>
      </c>
      <c r="E76" s="23">
        <v>55</v>
      </c>
      <c r="F76" s="37">
        <v>55</v>
      </c>
      <c r="G76" s="47">
        <v>7</v>
      </c>
      <c r="H76" s="35">
        <f t="shared" si="1"/>
        <v>385</v>
      </c>
      <c r="I76" s="19" t="s">
        <v>704</v>
      </c>
    </row>
    <row r="77" spans="1:9" s="8" customFormat="1" ht="30.75" customHeight="1" x14ac:dyDescent="0.25">
      <c r="A77" s="36">
        <v>70</v>
      </c>
      <c r="B77" s="1" t="s">
        <v>9</v>
      </c>
      <c r="C77" s="2" t="s">
        <v>407</v>
      </c>
      <c r="D77" s="1" t="s">
        <v>1</v>
      </c>
      <c r="E77" s="23">
        <v>43</v>
      </c>
      <c r="F77" s="37">
        <v>43</v>
      </c>
      <c r="G77" s="47">
        <v>29</v>
      </c>
      <c r="H77" s="35">
        <f t="shared" si="1"/>
        <v>1247</v>
      </c>
      <c r="I77" s="19" t="s">
        <v>580</v>
      </c>
    </row>
    <row r="78" spans="1:9" s="8" customFormat="1" x14ac:dyDescent="0.25">
      <c r="A78" s="36">
        <v>71</v>
      </c>
      <c r="B78" s="1" t="s">
        <v>88</v>
      </c>
      <c r="C78" s="2" t="s">
        <v>85</v>
      </c>
      <c r="D78" s="1" t="s">
        <v>1</v>
      </c>
      <c r="E78" s="23">
        <v>5.5</v>
      </c>
      <c r="F78" s="37">
        <v>5.79</v>
      </c>
      <c r="G78" s="47">
        <v>20</v>
      </c>
      <c r="H78" s="35">
        <f t="shared" si="1"/>
        <v>110</v>
      </c>
      <c r="I78" s="19" t="s">
        <v>581</v>
      </c>
    </row>
    <row r="79" spans="1:9" s="8" customFormat="1" ht="30" x14ac:dyDescent="0.25">
      <c r="A79" s="36">
        <v>72</v>
      </c>
      <c r="B79" s="1" t="s">
        <v>88</v>
      </c>
      <c r="C79" s="2" t="s">
        <v>220</v>
      </c>
      <c r="D79" s="1" t="s">
        <v>1</v>
      </c>
      <c r="E79" s="23">
        <v>8</v>
      </c>
      <c r="F79" s="37">
        <v>8.5</v>
      </c>
      <c r="G79" s="47">
        <v>6</v>
      </c>
      <c r="H79" s="35">
        <f t="shared" si="1"/>
        <v>48</v>
      </c>
      <c r="I79" s="19" t="s">
        <v>582</v>
      </c>
    </row>
    <row r="80" spans="1:9" s="8" customFormat="1" x14ac:dyDescent="0.25">
      <c r="A80" s="36">
        <v>73</v>
      </c>
      <c r="B80" s="41" t="s">
        <v>88</v>
      </c>
      <c r="C80" s="2" t="s">
        <v>132</v>
      </c>
      <c r="D80" s="1" t="s">
        <v>122</v>
      </c>
      <c r="E80" s="23">
        <v>12</v>
      </c>
      <c r="F80" s="37">
        <v>12.1</v>
      </c>
      <c r="G80" s="47">
        <v>0.1</v>
      </c>
      <c r="H80" s="35">
        <f t="shared" si="1"/>
        <v>1.2000000000000002</v>
      </c>
      <c r="I80" s="19" t="s">
        <v>583</v>
      </c>
    </row>
    <row r="81" spans="1:9" s="8" customFormat="1" x14ac:dyDescent="0.25">
      <c r="A81" s="36">
        <v>74</v>
      </c>
      <c r="B81" s="41" t="s">
        <v>88</v>
      </c>
      <c r="C81" s="2" t="s">
        <v>72</v>
      </c>
      <c r="D81" s="1" t="s">
        <v>26</v>
      </c>
      <c r="E81" s="23">
        <v>47</v>
      </c>
      <c r="F81" s="37">
        <v>47</v>
      </c>
      <c r="G81" s="47">
        <v>5.5</v>
      </c>
      <c r="H81" s="35">
        <f t="shared" si="1"/>
        <v>258.5</v>
      </c>
      <c r="I81" s="19" t="s">
        <v>757</v>
      </c>
    </row>
    <row r="82" spans="1:9" s="8" customFormat="1" ht="30" x14ac:dyDescent="0.25">
      <c r="A82" s="36">
        <v>75</v>
      </c>
      <c r="B82" s="41" t="s">
        <v>88</v>
      </c>
      <c r="C82" s="2" t="s">
        <v>87</v>
      </c>
      <c r="D82" s="1" t="s">
        <v>1</v>
      </c>
      <c r="E82" s="23">
        <v>1.45</v>
      </c>
      <c r="F82" s="37">
        <v>1.45</v>
      </c>
      <c r="G82" s="47">
        <v>509</v>
      </c>
      <c r="H82" s="35">
        <f t="shared" si="1"/>
        <v>738.05</v>
      </c>
      <c r="I82" s="19" t="s">
        <v>584</v>
      </c>
    </row>
    <row r="83" spans="1:9" s="8" customFormat="1" x14ac:dyDescent="0.25">
      <c r="A83" s="36">
        <v>76</v>
      </c>
      <c r="B83" s="41" t="s">
        <v>88</v>
      </c>
      <c r="C83" s="2" t="s">
        <v>89</v>
      </c>
      <c r="D83" s="1" t="s">
        <v>1</v>
      </c>
      <c r="E83" s="23">
        <v>65</v>
      </c>
      <c r="F83" s="37">
        <v>130</v>
      </c>
      <c r="G83" s="47">
        <v>68</v>
      </c>
      <c r="H83" s="35">
        <f t="shared" si="1"/>
        <v>4420</v>
      </c>
      <c r="I83" s="19" t="s">
        <v>585</v>
      </c>
    </row>
    <row r="84" spans="1:9" s="8" customFormat="1" ht="45" x14ac:dyDescent="0.25">
      <c r="A84" s="36">
        <v>77</v>
      </c>
      <c r="B84" s="41" t="s">
        <v>88</v>
      </c>
      <c r="C84" s="2" t="s">
        <v>118</v>
      </c>
      <c r="D84" s="1" t="s">
        <v>1</v>
      </c>
      <c r="E84" s="23">
        <v>105</v>
      </c>
      <c r="F84" s="37">
        <v>105</v>
      </c>
      <c r="G84" s="47">
        <v>7</v>
      </c>
      <c r="H84" s="35">
        <f t="shared" si="1"/>
        <v>735</v>
      </c>
      <c r="I84" s="19" t="s">
        <v>586</v>
      </c>
    </row>
    <row r="85" spans="1:9" s="8" customFormat="1" x14ac:dyDescent="0.25">
      <c r="A85" s="36">
        <v>78</v>
      </c>
      <c r="B85" s="41" t="s">
        <v>88</v>
      </c>
      <c r="C85" s="2" t="s">
        <v>221</v>
      </c>
      <c r="D85" s="1" t="s">
        <v>1</v>
      </c>
      <c r="E85" s="23">
        <v>100</v>
      </c>
      <c r="F85" s="37">
        <v>200</v>
      </c>
      <c r="G85" s="47">
        <v>184</v>
      </c>
      <c r="H85" s="35">
        <f t="shared" si="1"/>
        <v>18400</v>
      </c>
      <c r="I85" s="19" t="s">
        <v>536</v>
      </c>
    </row>
    <row r="86" spans="1:9" s="8" customFormat="1" ht="30" x14ac:dyDescent="0.25">
      <c r="A86" s="36">
        <v>79</v>
      </c>
      <c r="B86" s="1" t="s">
        <v>16</v>
      </c>
      <c r="C86" s="2" t="s">
        <v>78</v>
      </c>
      <c r="D86" s="1" t="s">
        <v>1</v>
      </c>
      <c r="E86" s="23">
        <v>40</v>
      </c>
      <c r="F86" s="37">
        <v>80</v>
      </c>
      <c r="G86" s="47">
        <v>152</v>
      </c>
      <c r="H86" s="35">
        <f t="shared" si="1"/>
        <v>6080</v>
      </c>
      <c r="I86" s="19" t="s">
        <v>710</v>
      </c>
    </row>
    <row r="87" spans="1:9" s="8" customFormat="1" ht="30" x14ac:dyDescent="0.25">
      <c r="A87" s="36">
        <v>80</v>
      </c>
      <c r="B87" s="1" t="s">
        <v>16</v>
      </c>
      <c r="C87" s="2" t="s">
        <v>79</v>
      </c>
      <c r="D87" s="1" t="s">
        <v>1</v>
      </c>
      <c r="E87" s="23">
        <v>90</v>
      </c>
      <c r="F87" s="37">
        <v>90</v>
      </c>
      <c r="G87" s="47">
        <v>2</v>
      </c>
      <c r="H87" s="35">
        <f t="shared" si="1"/>
        <v>180</v>
      </c>
      <c r="I87" s="19" t="s">
        <v>705</v>
      </c>
    </row>
    <row r="88" spans="1:9" s="8" customFormat="1" ht="30" x14ac:dyDescent="0.25">
      <c r="A88" s="36">
        <v>81</v>
      </c>
      <c r="B88" s="1" t="s">
        <v>16</v>
      </c>
      <c r="C88" s="2" t="s">
        <v>80</v>
      </c>
      <c r="D88" s="1" t="s">
        <v>1</v>
      </c>
      <c r="E88" s="23">
        <v>40</v>
      </c>
      <c r="F88" s="37">
        <v>48</v>
      </c>
      <c r="G88" s="47">
        <v>174</v>
      </c>
      <c r="H88" s="35">
        <f t="shared" si="1"/>
        <v>6960</v>
      </c>
      <c r="I88" s="19" t="s">
        <v>706</v>
      </c>
    </row>
    <row r="89" spans="1:9" s="8" customFormat="1" ht="30" x14ac:dyDescent="0.25">
      <c r="A89" s="36">
        <v>82</v>
      </c>
      <c r="B89" s="1" t="s">
        <v>16</v>
      </c>
      <c r="C89" s="2" t="s">
        <v>81</v>
      </c>
      <c r="D89" s="1" t="s">
        <v>1</v>
      </c>
      <c r="E89" s="23">
        <v>26</v>
      </c>
      <c r="F89" s="37">
        <v>52</v>
      </c>
      <c r="G89" s="47">
        <v>120</v>
      </c>
      <c r="H89" s="35">
        <f t="shared" si="1"/>
        <v>3120</v>
      </c>
      <c r="I89" s="19" t="s">
        <v>706</v>
      </c>
    </row>
    <row r="90" spans="1:9" s="8" customFormat="1" ht="30" x14ac:dyDescent="0.25">
      <c r="A90" s="36">
        <v>83</v>
      </c>
      <c r="B90" s="1" t="s">
        <v>16</v>
      </c>
      <c r="C90" s="2" t="s">
        <v>97</v>
      </c>
      <c r="D90" s="1" t="s">
        <v>1</v>
      </c>
      <c r="E90" s="23">
        <v>25</v>
      </c>
      <c r="F90" s="37">
        <v>50</v>
      </c>
      <c r="G90" s="47">
        <v>62</v>
      </c>
      <c r="H90" s="35">
        <f t="shared" si="1"/>
        <v>1550</v>
      </c>
      <c r="I90" s="19" t="s">
        <v>707</v>
      </c>
    </row>
    <row r="91" spans="1:9" s="8" customFormat="1" ht="30" x14ac:dyDescent="0.25">
      <c r="A91" s="36">
        <v>84</v>
      </c>
      <c r="B91" s="1" t="s">
        <v>16</v>
      </c>
      <c r="C91" s="2" t="s">
        <v>98</v>
      </c>
      <c r="D91" s="1" t="s">
        <v>1</v>
      </c>
      <c r="E91" s="23">
        <v>30</v>
      </c>
      <c r="F91" s="37">
        <v>60</v>
      </c>
      <c r="G91" s="47">
        <v>59</v>
      </c>
      <c r="H91" s="35">
        <f t="shared" si="1"/>
        <v>1770</v>
      </c>
      <c r="I91" s="19" t="s">
        <v>707</v>
      </c>
    </row>
    <row r="92" spans="1:9" s="8" customFormat="1" ht="30" x14ac:dyDescent="0.25">
      <c r="A92" s="36">
        <v>85</v>
      </c>
      <c r="B92" s="1" t="s">
        <v>16</v>
      </c>
      <c r="C92" s="2" t="s">
        <v>222</v>
      </c>
      <c r="D92" s="1" t="s">
        <v>1</v>
      </c>
      <c r="E92" s="23">
        <v>31.5</v>
      </c>
      <c r="F92" s="37">
        <v>63</v>
      </c>
      <c r="G92" s="47">
        <v>97</v>
      </c>
      <c r="H92" s="35">
        <f t="shared" si="1"/>
        <v>3055.5</v>
      </c>
      <c r="I92" s="19" t="s">
        <v>723</v>
      </c>
    </row>
    <row r="93" spans="1:9" s="8" customFormat="1" ht="30" x14ac:dyDescent="0.25">
      <c r="A93" s="36">
        <v>86</v>
      </c>
      <c r="B93" s="1" t="s">
        <v>16</v>
      </c>
      <c r="C93" s="2" t="s">
        <v>223</v>
      </c>
      <c r="D93" s="1" t="s">
        <v>1</v>
      </c>
      <c r="E93" s="23">
        <v>36.5</v>
      </c>
      <c r="F93" s="37">
        <v>73</v>
      </c>
      <c r="G93" s="47">
        <v>96</v>
      </c>
      <c r="H93" s="35">
        <f t="shared" si="1"/>
        <v>3504</v>
      </c>
      <c r="I93" s="19" t="s">
        <v>724</v>
      </c>
    </row>
    <row r="94" spans="1:9" s="8" customFormat="1" ht="30" x14ac:dyDescent="0.25">
      <c r="A94" s="36">
        <v>87</v>
      </c>
      <c r="B94" s="1" t="s">
        <v>16</v>
      </c>
      <c r="C94" s="2" t="s">
        <v>224</v>
      </c>
      <c r="D94" s="1" t="s">
        <v>1</v>
      </c>
      <c r="E94" s="23">
        <v>67</v>
      </c>
      <c r="F94" s="37">
        <v>67</v>
      </c>
      <c r="G94" s="47">
        <v>5</v>
      </c>
      <c r="H94" s="35">
        <f t="shared" si="1"/>
        <v>335</v>
      </c>
      <c r="I94" s="19" t="s">
        <v>725</v>
      </c>
    </row>
    <row r="95" spans="1:9" s="8" customFormat="1" ht="30" x14ac:dyDescent="0.25">
      <c r="A95" s="36">
        <v>88</v>
      </c>
      <c r="B95" s="1" t="s">
        <v>16</v>
      </c>
      <c r="C95" s="2" t="s">
        <v>225</v>
      </c>
      <c r="D95" s="1" t="s">
        <v>1</v>
      </c>
      <c r="E95" s="23">
        <v>76</v>
      </c>
      <c r="F95" s="37">
        <v>76</v>
      </c>
      <c r="G95" s="47">
        <v>7</v>
      </c>
      <c r="H95" s="35">
        <f t="shared" si="1"/>
        <v>532</v>
      </c>
      <c r="I95" s="19" t="s">
        <v>726</v>
      </c>
    </row>
    <row r="96" spans="1:9" s="8" customFormat="1" ht="30" x14ac:dyDescent="0.25">
      <c r="A96" s="36">
        <v>89</v>
      </c>
      <c r="B96" s="1" t="s">
        <v>16</v>
      </c>
      <c r="C96" s="2" t="s">
        <v>226</v>
      </c>
      <c r="D96" s="1" t="s">
        <v>1</v>
      </c>
      <c r="E96" s="23">
        <v>70</v>
      </c>
      <c r="F96" s="37">
        <v>230</v>
      </c>
      <c r="G96" s="47">
        <v>157</v>
      </c>
      <c r="H96" s="35">
        <f t="shared" si="1"/>
        <v>10990</v>
      </c>
      <c r="I96" s="19" t="s">
        <v>727</v>
      </c>
    </row>
    <row r="97" spans="1:9" s="8" customFormat="1" ht="30" x14ac:dyDescent="0.25">
      <c r="A97" s="36">
        <v>90</v>
      </c>
      <c r="B97" s="1" t="s">
        <v>16</v>
      </c>
      <c r="C97" s="2" t="s">
        <v>227</v>
      </c>
      <c r="D97" s="1" t="s">
        <v>1</v>
      </c>
      <c r="E97" s="23">
        <v>70</v>
      </c>
      <c r="F97" s="37">
        <v>240</v>
      </c>
      <c r="G97" s="47">
        <v>152</v>
      </c>
      <c r="H97" s="35">
        <f t="shared" si="1"/>
        <v>10640</v>
      </c>
      <c r="I97" s="19" t="s">
        <v>727</v>
      </c>
    </row>
    <row r="98" spans="1:9" s="8" customFormat="1" ht="30" x14ac:dyDescent="0.25">
      <c r="A98" s="36">
        <v>91</v>
      </c>
      <c r="B98" s="1" t="s">
        <v>16</v>
      </c>
      <c r="C98" s="2" t="s">
        <v>228</v>
      </c>
      <c r="D98" s="1" t="s">
        <v>1</v>
      </c>
      <c r="E98" s="23">
        <v>125</v>
      </c>
      <c r="F98" s="37">
        <v>245</v>
      </c>
      <c r="G98" s="47">
        <v>14</v>
      </c>
      <c r="H98" s="35">
        <f t="shared" si="1"/>
        <v>1750</v>
      </c>
      <c r="I98" s="19" t="s">
        <v>728</v>
      </c>
    </row>
    <row r="99" spans="1:9" s="8" customFormat="1" ht="30" x14ac:dyDescent="0.25">
      <c r="A99" s="36">
        <v>92</v>
      </c>
      <c r="B99" s="1" t="s">
        <v>16</v>
      </c>
      <c r="C99" s="2" t="s">
        <v>229</v>
      </c>
      <c r="D99" s="1" t="s">
        <v>1</v>
      </c>
      <c r="E99" s="23">
        <v>125</v>
      </c>
      <c r="F99" s="37">
        <v>250</v>
      </c>
      <c r="G99" s="47">
        <v>12</v>
      </c>
      <c r="H99" s="35">
        <f t="shared" si="1"/>
        <v>1500</v>
      </c>
      <c r="I99" s="19" t="s">
        <v>728</v>
      </c>
    </row>
    <row r="100" spans="1:9" s="8" customFormat="1" ht="30" x14ac:dyDescent="0.25">
      <c r="A100" s="36">
        <v>93</v>
      </c>
      <c r="B100" s="41" t="s">
        <v>88</v>
      </c>
      <c r="C100" s="2" t="s">
        <v>240</v>
      </c>
      <c r="D100" s="1" t="s">
        <v>3</v>
      </c>
      <c r="E100" s="23">
        <v>150</v>
      </c>
      <c r="F100" s="37">
        <v>800</v>
      </c>
      <c r="G100" s="47">
        <v>21.3</v>
      </c>
      <c r="H100" s="35">
        <f t="shared" si="1"/>
        <v>3195</v>
      </c>
      <c r="I100" s="19" t="s">
        <v>587</v>
      </c>
    </row>
    <row r="101" spans="1:9" s="8" customFormat="1" ht="30" x14ac:dyDescent="0.25">
      <c r="A101" s="36">
        <v>94</v>
      </c>
      <c r="B101" s="41" t="s">
        <v>88</v>
      </c>
      <c r="C101" s="2" t="s">
        <v>241</v>
      </c>
      <c r="D101" s="1" t="s">
        <v>3</v>
      </c>
      <c r="E101" s="23">
        <v>150</v>
      </c>
      <c r="F101" s="37">
        <v>950</v>
      </c>
      <c r="G101" s="47">
        <v>21.3</v>
      </c>
      <c r="H101" s="35">
        <f t="shared" si="1"/>
        <v>3195</v>
      </c>
      <c r="I101" s="19" t="s">
        <v>729</v>
      </c>
    </row>
    <row r="102" spans="1:9" s="8" customFormat="1" ht="30" x14ac:dyDescent="0.25">
      <c r="A102" s="36">
        <v>95</v>
      </c>
      <c r="B102" s="41" t="s">
        <v>88</v>
      </c>
      <c r="C102" s="2" t="s">
        <v>242</v>
      </c>
      <c r="D102" s="1" t="s">
        <v>3</v>
      </c>
      <c r="E102" s="23">
        <v>800</v>
      </c>
      <c r="F102" s="37">
        <v>800</v>
      </c>
      <c r="G102" s="47">
        <v>0.24</v>
      </c>
      <c r="H102" s="35">
        <f t="shared" si="1"/>
        <v>192</v>
      </c>
      <c r="I102" s="19" t="s">
        <v>589</v>
      </c>
    </row>
    <row r="103" spans="1:9" s="8" customFormat="1" ht="30" x14ac:dyDescent="0.25">
      <c r="A103" s="36">
        <v>96</v>
      </c>
      <c r="B103" s="41" t="s">
        <v>88</v>
      </c>
      <c r="C103" s="2" t="s">
        <v>243</v>
      </c>
      <c r="D103" s="1" t="s">
        <v>3</v>
      </c>
      <c r="E103" s="23">
        <v>950</v>
      </c>
      <c r="F103" s="37">
        <v>950</v>
      </c>
      <c r="G103" s="47">
        <v>0.1</v>
      </c>
      <c r="H103" s="35">
        <f t="shared" si="1"/>
        <v>95</v>
      </c>
      <c r="I103" s="19" t="s">
        <v>588</v>
      </c>
    </row>
    <row r="104" spans="1:9" s="8" customFormat="1" ht="30" x14ac:dyDescent="0.25">
      <c r="A104" s="36">
        <v>97</v>
      </c>
      <c r="B104" s="41" t="s">
        <v>88</v>
      </c>
      <c r="C104" s="2" t="s">
        <v>244</v>
      </c>
      <c r="D104" s="1" t="s">
        <v>3</v>
      </c>
      <c r="E104" s="23">
        <v>800</v>
      </c>
      <c r="F104" s="37">
        <v>800</v>
      </c>
      <c r="G104" s="47">
        <v>0.05</v>
      </c>
      <c r="H104" s="35">
        <f t="shared" si="1"/>
        <v>40</v>
      </c>
      <c r="I104" s="19" t="s">
        <v>590</v>
      </c>
    </row>
    <row r="105" spans="1:9" s="8" customFormat="1" ht="30" x14ac:dyDescent="0.25">
      <c r="A105" s="36">
        <v>98</v>
      </c>
      <c r="B105" s="41" t="s">
        <v>88</v>
      </c>
      <c r="C105" s="2" t="s">
        <v>245</v>
      </c>
      <c r="D105" s="1" t="s">
        <v>3</v>
      </c>
      <c r="E105" s="23">
        <v>950</v>
      </c>
      <c r="F105" s="37">
        <v>950</v>
      </c>
      <c r="G105" s="47">
        <v>0.01</v>
      </c>
      <c r="H105" s="35">
        <f t="shared" si="1"/>
        <v>9.5</v>
      </c>
      <c r="I105" s="19" t="s">
        <v>591</v>
      </c>
    </row>
    <row r="106" spans="1:9" s="8" customFormat="1" ht="30" x14ac:dyDescent="0.25">
      <c r="A106" s="36">
        <v>99</v>
      </c>
      <c r="B106" s="41" t="s">
        <v>88</v>
      </c>
      <c r="C106" s="2" t="s">
        <v>246</v>
      </c>
      <c r="D106" s="1" t="s">
        <v>3</v>
      </c>
      <c r="E106" s="23">
        <v>1450</v>
      </c>
      <c r="F106" s="37">
        <v>2900</v>
      </c>
      <c r="G106" s="47">
        <v>1.27</v>
      </c>
      <c r="H106" s="35">
        <f t="shared" si="1"/>
        <v>1841.5</v>
      </c>
      <c r="I106" s="19" t="s">
        <v>593</v>
      </c>
    </row>
    <row r="107" spans="1:9" s="8" customFormat="1" ht="30" x14ac:dyDescent="0.25">
      <c r="A107" s="36">
        <v>100</v>
      </c>
      <c r="B107" s="41" t="s">
        <v>88</v>
      </c>
      <c r="C107" s="2" t="s">
        <v>247</v>
      </c>
      <c r="D107" s="1" t="s">
        <v>3</v>
      </c>
      <c r="E107" s="23">
        <v>3100</v>
      </c>
      <c r="F107" s="37">
        <v>3100</v>
      </c>
      <c r="G107" s="47">
        <v>0.17</v>
      </c>
      <c r="H107" s="35">
        <f t="shared" si="1"/>
        <v>527</v>
      </c>
      <c r="I107" s="19" t="s">
        <v>592</v>
      </c>
    </row>
    <row r="108" spans="1:9" s="8" customFormat="1" ht="30" x14ac:dyDescent="0.25">
      <c r="A108" s="36">
        <v>101</v>
      </c>
      <c r="B108" s="41" t="s">
        <v>88</v>
      </c>
      <c r="C108" s="2" t="s">
        <v>248</v>
      </c>
      <c r="D108" s="1" t="s">
        <v>3</v>
      </c>
      <c r="E108" s="23">
        <v>6600</v>
      </c>
      <c r="F108" s="37">
        <v>6600</v>
      </c>
      <c r="G108" s="47">
        <v>7.53</v>
      </c>
      <c r="H108" s="35">
        <f t="shared" si="1"/>
        <v>49698</v>
      </c>
      <c r="I108" s="19" t="s">
        <v>594</v>
      </c>
    </row>
    <row r="109" spans="1:9" s="8" customFormat="1" ht="45" x14ac:dyDescent="0.25">
      <c r="A109" s="36">
        <v>102</v>
      </c>
      <c r="B109" s="41" t="s">
        <v>88</v>
      </c>
      <c r="C109" s="2" t="s">
        <v>289</v>
      </c>
      <c r="D109" s="1" t="s">
        <v>3</v>
      </c>
      <c r="E109" s="23">
        <v>5000</v>
      </c>
      <c r="F109" s="37">
        <v>6800</v>
      </c>
      <c r="G109" s="47">
        <v>1.62</v>
      </c>
      <c r="H109" s="35">
        <f t="shared" si="1"/>
        <v>8100.0000000000009</v>
      </c>
      <c r="I109" s="19" t="s">
        <v>594</v>
      </c>
    </row>
    <row r="110" spans="1:9" s="8" customFormat="1" ht="30" x14ac:dyDescent="0.25">
      <c r="A110" s="36">
        <v>103</v>
      </c>
      <c r="B110" s="41" t="s">
        <v>88</v>
      </c>
      <c r="C110" s="2" t="s">
        <v>291</v>
      </c>
      <c r="D110" s="1" t="s">
        <v>3</v>
      </c>
      <c r="E110" s="23">
        <v>35500</v>
      </c>
      <c r="F110" s="37">
        <v>35500</v>
      </c>
      <c r="G110" s="47">
        <v>0.05</v>
      </c>
      <c r="H110" s="35">
        <f t="shared" si="1"/>
        <v>1775</v>
      </c>
      <c r="I110" s="19" t="s">
        <v>538</v>
      </c>
    </row>
    <row r="111" spans="1:9" s="8" customFormat="1" ht="45" customHeight="1" x14ac:dyDescent="0.25">
      <c r="A111" s="36">
        <v>104</v>
      </c>
      <c r="B111" s="41" t="s">
        <v>88</v>
      </c>
      <c r="C111" s="2" t="s">
        <v>292</v>
      </c>
      <c r="D111" s="1" t="s">
        <v>3</v>
      </c>
      <c r="E111" s="23">
        <v>30000</v>
      </c>
      <c r="F111" s="37">
        <v>40000</v>
      </c>
      <c r="G111" s="47">
        <v>0.1</v>
      </c>
      <c r="H111" s="35">
        <f t="shared" si="1"/>
        <v>3000</v>
      </c>
      <c r="I111" s="19" t="s">
        <v>538</v>
      </c>
    </row>
    <row r="112" spans="1:9" s="8" customFormat="1" ht="30" x14ac:dyDescent="0.25">
      <c r="A112" s="36">
        <v>105</v>
      </c>
      <c r="B112" s="41" t="s">
        <v>88</v>
      </c>
      <c r="C112" s="2" t="s">
        <v>249</v>
      </c>
      <c r="D112" s="1" t="s">
        <v>17</v>
      </c>
      <c r="E112" s="23">
        <v>4</v>
      </c>
      <c r="F112" s="37">
        <v>8</v>
      </c>
      <c r="G112" s="47">
        <v>524</v>
      </c>
      <c r="H112" s="35">
        <f t="shared" si="1"/>
        <v>2096</v>
      </c>
      <c r="I112" s="19" t="s">
        <v>539</v>
      </c>
    </row>
    <row r="113" spans="1:9" s="8" customFormat="1" ht="30" x14ac:dyDescent="0.25">
      <c r="A113" s="36">
        <v>106</v>
      </c>
      <c r="B113" s="41" t="s">
        <v>88</v>
      </c>
      <c r="C113" s="2" t="s">
        <v>250</v>
      </c>
      <c r="D113" s="1" t="s">
        <v>17</v>
      </c>
      <c r="E113" s="23">
        <v>9</v>
      </c>
      <c r="F113" s="37">
        <v>9</v>
      </c>
      <c r="G113" s="47">
        <v>21</v>
      </c>
      <c r="H113" s="35">
        <f t="shared" si="1"/>
        <v>189</v>
      </c>
      <c r="I113" s="19" t="s">
        <v>539</v>
      </c>
    </row>
    <row r="114" spans="1:9" s="8" customFormat="1" x14ac:dyDescent="0.25">
      <c r="A114" s="36">
        <v>107</v>
      </c>
      <c r="B114" s="1" t="s">
        <v>16</v>
      </c>
      <c r="C114" s="2" t="s">
        <v>119</v>
      </c>
      <c r="D114" s="1" t="s">
        <v>1</v>
      </c>
      <c r="E114" s="23">
        <v>5.5</v>
      </c>
      <c r="F114" s="37">
        <v>11</v>
      </c>
      <c r="G114" s="47">
        <v>139</v>
      </c>
      <c r="H114" s="35">
        <f t="shared" si="1"/>
        <v>764.5</v>
      </c>
      <c r="I114" s="19" t="s">
        <v>537</v>
      </c>
    </row>
    <row r="115" spans="1:9" s="8" customFormat="1" x14ac:dyDescent="0.25">
      <c r="A115" s="36">
        <v>108</v>
      </c>
      <c r="B115" s="41" t="s">
        <v>88</v>
      </c>
      <c r="C115" s="2" t="s">
        <v>205</v>
      </c>
      <c r="D115" s="1" t="s">
        <v>1</v>
      </c>
      <c r="E115" s="23">
        <v>4.99</v>
      </c>
      <c r="F115" s="37">
        <v>35</v>
      </c>
      <c r="G115" s="47">
        <v>237</v>
      </c>
      <c r="H115" s="35">
        <f t="shared" si="1"/>
        <v>1182.6300000000001</v>
      </c>
      <c r="I115" s="19" t="s">
        <v>595</v>
      </c>
    </row>
    <row r="116" spans="1:9" s="8" customFormat="1" x14ac:dyDescent="0.25">
      <c r="A116" s="36">
        <v>109</v>
      </c>
      <c r="B116" s="41" t="s">
        <v>88</v>
      </c>
      <c r="C116" s="2" t="s">
        <v>251</v>
      </c>
      <c r="D116" s="1" t="s">
        <v>1</v>
      </c>
      <c r="E116" s="23">
        <v>12</v>
      </c>
      <c r="F116" s="37">
        <v>12</v>
      </c>
      <c r="G116" s="47">
        <v>1</v>
      </c>
      <c r="H116" s="35">
        <f t="shared" si="1"/>
        <v>12</v>
      </c>
      <c r="I116" s="19" t="s">
        <v>596</v>
      </c>
    </row>
    <row r="117" spans="1:9" s="8" customFormat="1" x14ac:dyDescent="0.25">
      <c r="A117" s="36">
        <v>110</v>
      </c>
      <c r="B117" s="1" t="s">
        <v>16</v>
      </c>
      <c r="C117" s="2" t="s">
        <v>127</v>
      </c>
      <c r="D117" s="1" t="s">
        <v>1</v>
      </c>
      <c r="E117" s="23">
        <v>16</v>
      </c>
      <c r="F117" s="37">
        <v>16</v>
      </c>
      <c r="G117" s="47">
        <v>3</v>
      </c>
      <c r="H117" s="35">
        <f t="shared" si="1"/>
        <v>48</v>
      </c>
      <c r="I117" s="19" t="s">
        <v>597</v>
      </c>
    </row>
    <row r="118" spans="1:9" s="8" customFormat="1" ht="30" x14ac:dyDescent="0.25">
      <c r="A118" s="36">
        <v>111</v>
      </c>
      <c r="B118" s="1" t="s">
        <v>18</v>
      </c>
      <c r="C118" s="2" t="s">
        <v>82</v>
      </c>
      <c r="D118" s="1" t="s">
        <v>1</v>
      </c>
      <c r="E118" s="23">
        <v>60</v>
      </c>
      <c r="F118" s="37">
        <v>120</v>
      </c>
      <c r="G118" s="47">
        <v>24</v>
      </c>
      <c r="H118" s="35">
        <f t="shared" si="1"/>
        <v>1440</v>
      </c>
      <c r="I118" s="19" t="s">
        <v>708</v>
      </c>
    </row>
    <row r="119" spans="1:9" s="8" customFormat="1" ht="30" x14ac:dyDescent="0.25">
      <c r="A119" s="36">
        <v>112</v>
      </c>
      <c r="B119" s="1" t="s">
        <v>18</v>
      </c>
      <c r="C119" s="2" t="s">
        <v>83</v>
      </c>
      <c r="D119" s="1" t="s">
        <v>1</v>
      </c>
      <c r="E119" s="23">
        <v>125</v>
      </c>
      <c r="F119" s="37">
        <v>125</v>
      </c>
      <c r="G119" s="47">
        <v>0.1</v>
      </c>
      <c r="H119" s="35">
        <f t="shared" si="1"/>
        <v>12.5</v>
      </c>
      <c r="I119" s="19" t="s">
        <v>711</v>
      </c>
    </row>
    <row r="120" spans="1:9" s="8" customFormat="1" ht="30" x14ac:dyDescent="0.25">
      <c r="A120" s="36">
        <v>113</v>
      </c>
      <c r="B120" s="1" t="s">
        <v>18</v>
      </c>
      <c r="C120" s="2" t="s">
        <v>84</v>
      </c>
      <c r="D120" s="1" t="s">
        <v>1</v>
      </c>
      <c r="E120" s="23">
        <v>50</v>
      </c>
      <c r="F120" s="37">
        <v>100</v>
      </c>
      <c r="G120" s="47">
        <v>46</v>
      </c>
      <c r="H120" s="35">
        <f t="shared" si="1"/>
        <v>2300</v>
      </c>
      <c r="I120" s="19" t="s">
        <v>709</v>
      </c>
    </row>
    <row r="121" spans="1:9" s="8" customFormat="1" ht="30" x14ac:dyDescent="0.25">
      <c r="A121" s="36">
        <v>114</v>
      </c>
      <c r="B121" s="1" t="s">
        <v>18</v>
      </c>
      <c r="C121" s="2" t="s">
        <v>99</v>
      </c>
      <c r="D121" s="1" t="s">
        <v>1</v>
      </c>
      <c r="E121" s="23">
        <v>50</v>
      </c>
      <c r="F121" s="37">
        <v>100</v>
      </c>
      <c r="G121" s="47">
        <v>7</v>
      </c>
      <c r="H121" s="35">
        <f t="shared" si="1"/>
        <v>350</v>
      </c>
      <c r="I121" s="19" t="s">
        <v>712</v>
      </c>
    </row>
    <row r="122" spans="1:9" s="8" customFormat="1" ht="30" x14ac:dyDescent="0.25">
      <c r="A122" s="36">
        <v>115</v>
      </c>
      <c r="B122" s="1" t="s">
        <v>18</v>
      </c>
      <c r="C122" s="2" t="s">
        <v>230</v>
      </c>
      <c r="D122" s="1" t="s">
        <v>1</v>
      </c>
      <c r="E122" s="23">
        <v>50</v>
      </c>
      <c r="F122" s="37">
        <v>100</v>
      </c>
      <c r="G122" s="47">
        <v>15</v>
      </c>
      <c r="H122" s="35">
        <f t="shared" si="1"/>
        <v>750</v>
      </c>
      <c r="I122" s="19" t="s">
        <v>719</v>
      </c>
    </row>
    <row r="123" spans="1:9" s="8" customFormat="1" ht="30" x14ac:dyDescent="0.25">
      <c r="A123" s="36">
        <v>116</v>
      </c>
      <c r="B123" s="1" t="s">
        <v>18</v>
      </c>
      <c r="C123" s="2" t="s">
        <v>231</v>
      </c>
      <c r="D123" s="1" t="s">
        <v>1</v>
      </c>
      <c r="E123" s="23">
        <v>55</v>
      </c>
      <c r="F123" s="37">
        <v>105</v>
      </c>
      <c r="G123" s="47">
        <v>15</v>
      </c>
      <c r="H123" s="35">
        <f t="shared" si="1"/>
        <v>825</v>
      </c>
      <c r="I123" s="19" t="s">
        <v>719</v>
      </c>
    </row>
    <row r="124" spans="1:9" s="8" customFormat="1" ht="30" x14ac:dyDescent="0.25">
      <c r="A124" s="36">
        <v>117</v>
      </c>
      <c r="B124" s="1" t="s">
        <v>18</v>
      </c>
      <c r="C124" s="2" t="s">
        <v>232</v>
      </c>
      <c r="D124" s="1" t="s">
        <v>1</v>
      </c>
      <c r="E124" s="23">
        <v>120</v>
      </c>
      <c r="F124" s="37">
        <v>240</v>
      </c>
      <c r="G124" s="47">
        <v>60</v>
      </c>
      <c r="H124" s="35">
        <f t="shared" si="1"/>
        <v>7200</v>
      </c>
      <c r="I124" s="19" t="s">
        <v>718</v>
      </c>
    </row>
    <row r="125" spans="1:9" s="8" customFormat="1" ht="30" x14ac:dyDescent="0.25">
      <c r="A125" s="36">
        <v>118</v>
      </c>
      <c r="B125" s="1" t="s">
        <v>18</v>
      </c>
      <c r="C125" s="2" t="s">
        <v>233</v>
      </c>
      <c r="D125" s="1" t="s">
        <v>1</v>
      </c>
      <c r="E125" s="23">
        <v>80</v>
      </c>
      <c r="F125" s="37">
        <v>250</v>
      </c>
      <c r="G125" s="47">
        <v>198</v>
      </c>
      <c r="H125" s="35">
        <f t="shared" si="1"/>
        <v>15840</v>
      </c>
      <c r="I125" s="19" t="s">
        <v>718</v>
      </c>
    </row>
    <row r="126" spans="1:9" s="8" customFormat="1" ht="30" x14ac:dyDescent="0.25">
      <c r="A126" s="36">
        <v>119</v>
      </c>
      <c r="B126" s="1" t="s">
        <v>18</v>
      </c>
      <c r="C126" s="2" t="s">
        <v>234</v>
      </c>
      <c r="D126" s="1" t="s">
        <v>1</v>
      </c>
      <c r="E126" s="23">
        <v>120</v>
      </c>
      <c r="F126" s="37">
        <v>120</v>
      </c>
      <c r="G126" s="47">
        <v>3</v>
      </c>
      <c r="H126" s="35">
        <f t="shared" si="1"/>
        <v>360</v>
      </c>
      <c r="I126" s="19" t="s">
        <v>720</v>
      </c>
    </row>
    <row r="127" spans="1:9" s="8" customFormat="1" ht="30" x14ac:dyDescent="0.25">
      <c r="A127" s="36">
        <v>120</v>
      </c>
      <c r="B127" s="1" t="s">
        <v>18</v>
      </c>
      <c r="C127" s="2" t="s">
        <v>235</v>
      </c>
      <c r="D127" s="1" t="s">
        <v>1</v>
      </c>
      <c r="E127" s="23">
        <v>140</v>
      </c>
      <c r="F127" s="37">
        <v>140</v>
      </c>
      <c r="G127" s="47">
        <v>6</v>
      </c>
      <c r="H127" s="35">
        <f t="shared" si="1"/>
        <v>840</v>
      </c>
      <c r="I127" s="19" t="s">
        <v>721</v>
      </c>
    </row>
    <row r="128" spans="1:9" s="8" customFormat="1" ht="30" x14ac:dyDescent="0.25">
      <c r="A128" s="36">
        <v>121</v>
      </c>
      <c r="B128" s="1" t="s">
        <v>18</v>
      </c>
      <c r="C128" s="2" t="s">
        <v>236</v>
      </c>
      <c r="D128" s="1" t="s">
        <v>1</v>
      </c>
      <c r="E128" s="23">
        <v>125</v>
      </c>
      <c r="F128" s="37">
        <v>250</v>
      </c>
      <c r="G128" s="47">
        <v>22</v>
      </c>
      <c r="H128" s="35">
        <f t="shared" si="1"/>
        <v>2750</v>
      </c>
      <c r="I128" s="19" t="s">
        <v>722</v>
      </c>
    </row>
    <row r="129" spans="1:9" s="8" customFormat="1" ht="30" x14ac:dyDescent="0.25">
      <c r="A129" s="36">
        <v>122</v>
      </c>
      <c r="B129" s="1" t="s">
        <v>18</v>
      </c>
      <c r="C129" s="2" t="s">
        <v>237</v>
      </c>
      <c r="D129" s="1" t="s">
        <v>1</v>
      </c>
      <c r="E129" s="23">
        <v>130</v>
      </c>
      <c r="F129" s="37">
        <v>260</v>
      </c>
      <c r="G129" s="47">
        <v>22</v>
      </c>
      <c r="H129" s="35">
        <f t="shared" si="1"/>
        <v>2860</v>
      </c>
      <c r="I129" s="19" t="s">
        <v>722</v>
      </c>
    </row>
    <row r="130" spans="1:9" s="8" customFormat="1" ht="30" x14ac:dyDescent="0.25">
      <c r="A130" s="36">
        <v>123</v>
      </c>
      <c r="B130" s="1" t="s">
        <v>18</v>
      </c>
      <c r="C130" s="2" t="s">
        <v>86</v>
      </c>
      <c r="D130" s="1" t="s">
        <v>1</v>
      </c>
      <c r="E130" s="23">
        <v>35</v>
      </c>
      <c r="F130" s="37">
        <v>70</v>
      </c>
      <c r="G130" s="47">
        <v>14</v>
      </c>
      <c r="H130" s="35">
        <f t="shared" si="1"/>
        <v>490</v>
      </c>
      <c r="I130" s="19" t="s">
        <v>598</v>
      </c>
    </row>
    <row r="131" spans="1:9" s="8" customFormat="1" ht="30" x14ac:dyDescent="0.25">
      <c r="A131" s="36">
        <v>124</v>
      </c>
      <c r="B131" s="1" t="s">
        <v>18</v>
      </c>
      <c r="C131" s="2" t="s">
        <v>59</v>
      </c>
      <c r="D131" s="1" t="s">
        <v>1</v>
      </c>
      <c r="E131" s="23">
        <v>10</v>
      </c>
      <c r="F131" s="37">
        <v>90</v>
      </c>
      <c r="G131" s="47">
        <v>205</v>
      </c>
      <c r="H131" s="35">
        <f t="shared" si="1"/>
        <v>2050</v>
      </c>
      <c r="I131" s="19" t="s">
        <v>599</v>
      </c>
    </row>
    <row r="132" spans="1:9" s="8" customFormat="1" x14ac:dyDescent="0.25">
      <c r="A132" s="36">
        <v>125</v>
      </c>
      <c r="B132" s="1" t="s">
        <v>18</v>
      </c>
      <c r="C132" s="2" t="s">
        <v>326</v>
      </c>
      <c r="D132" s="1" t="s">
        <v>1</v>
      </c>
      <c r="E132" s="23">
        <v>18</v>
      </c>
      <c r="F132" s="37">
        <v>18</v>
      </c>
      <c r="G132" s="47">
        <v>1</v>
      </c>
      <c r="H132" s="35">
        <f t="shared" si="1"/>
        <v>18</v>
      </c>
      <c r="I132" s="19" t="s">
        <v>600</v>
      </c>
    </row>
    <row r="133" spans="1:9" s="8" customFormat="1" x14ac:dyDescent="0.25">
      <c r="A133" s="36">
        <v>126</v>
      </c>
      <c r="B133" s="1" t="s">
        <v>19</v>
      </c>
      <c r="C133" s="2" t="s">
        <v>517</v>
      </c>
      <c r="D133" s="1" t="s">
        <v>1</v>
      </c>
      <c r="E133" s="23">
        <v>20</v>
      </c>
      <c r="F133" s="37">
        <v>20</v>
      </c>
      <c r="G133" s="47">
        <v>6</v>
      </c>
      <c r="H133" s="35">
        <f t="shared" si="1"/>
        <v>120</v>
      </c>
      <c r="I133" s="19" t="s">
        <v>520</v>
      </c>
    </row>
    <row r="134" spans="1:9" s="8" customFormat="1" x14ac:dyDescent="0.25">
      <c r="A134" s="36">
        <v>127</v>
      </c>
      <c r="B134" s="1" t="s">
        <v>19</v>
      </c>
      <c r="C134" s="2" t="s">
        <v>131</v>
      </c>
      <c r="D134" s="1" t="s">
        <v>1</v>
      </c>
      <c r="E134" s="23">
        <v>50</v>
      </c>
      <c r="F134" s="37">
        <v>50</v>
      </c>
      <c r="G134" s="47">
        <v>17</v>
      </c>
      <c r="H134" s="35">
        <f t="shared" si="1"/>
        <v>850</v>
      </c>
      <c r="I134" s="19" t="s">
        <v>601</v>
      </c>
    </row>
    <row r="135" spans="1:9" s="8" customFormat="1" x14ac:dyDescent="0.25">
      <c r="A135" s="36">
        <v>128</v>
      </c>
      <c r="B135" s="1" t="s">
        <v>19</v>
      </c>
      <c r="C135" s="2" t="s">
        <v>128</v>
      </c>
      <c r="D135" s="1" t="s">
        <v>1</v>
      </c>
      <c r="E135" s="23">
        <v>60</v>
      </c>
      <c r="F135" s="37">
        <v>60</v>
      </c>
      <c r="G135" s="47">
        <v>1</v>
      </c>
      <c r="H135" s="35">
        <f t="shared" si="1"/>
        <v>60</v>
      </c>
      <c r="I135" s="19" t="s">
        <v>602</v>
      </c>
    </row>
    <row r="136" spans="1:9" s="8" customFormat="1" ht="30" x14ac:dyDescent="0.25">
      <c r="A136" s="36">
        <v>129</v>
      </c>
      <c r="B136" s="1" t="s">
        <v>19</v>
      </c>
      <c r="C136" s="2" t="s">
        <v>137</v>
      </c>
      <c r="D136" s="1" t="s">
        <v>1</v>
      </c>
      <c r="E136" s="23">
        <v>70</v>
      </c>
      <c r="F136" s="37">
        <v>70</v>
      </c>
      <c r="G136" s="47">
        <v>0.1</v>
      </c>
      <c r="H136" s="35">
        <f t="shared" si="1"/>
        <v>7</v>
      </c>
      <c r="I136" s="19" t="s">
        <v>603</v>
      </c>
    </row>
    <row r="137" spans="1:9" s="8" customFormat="1" ht="30" x14ac:dyDescent="0.25">
      <c r="A137" s="36">
        <v>130</v>
      </c>
      <c r="B137" s="1" t="s">
        <v>19</v>
      </c>
      <c r="C137" s="2" t="s">
        <v>252</v>
      </c>
      <c r="D137" s="1" t="s">
        <v>1</v>
      </c>
      <c r="E137" s="23">
        <v>70</v>
      </c>
      <c r="F137" s="37">
        <v>70</v>
      </c>
      <c r="G137" s="47">
        <v>14</v>
      </c>
      <c r="H137" s="35">
        <f t="shared" ref="H137:H200" si="2">E137*G137</f>
        <v>980</v>
      </c>
      <c r="I137" s="19" t="s">
        <v>604</v>
      </c>
    </row>
    <row r="138" spans="1:9" s="8" customFormat="1" x14ac:dyDescent="0.25">
      <c r="A138" s="36">
        <v>131</v>
      </c>
      <c r="B138" s="1" t="s">
        <v>19</v>
      </c>
      <c r="C138" s="2" t="s">
        <v>138</v>
      </c>
      <c r="D138" s="1" t="s">
        <v>1</v>
      </c>
      <c r="E138" s="23">
        <v>13</v>
      </c>
      <c r="F138" s="37">
        <v>13</v>
      </c>
      <c r="G138" s="47">
        <v>3</v>
      </c>
      <c r="H138" s="35">
        <f t="shared" si="2"/>
        <v>39</v>
      </c>
      <c r="I138" s="19" t="s">
        <v>430</v>
      </c>
    </row>
    <row r="139" spans="1:9" s="8" customFormat="1" x14ac:dyDescent="0.25">
      <c r="A139" s="36">
        <v>132</v>
      </c>
      <c r="B139" s="1" t="s">
        <v>19</v>
      </c>
      <c r="C139" s="2" t="s">
        <v>518</v>
      </c>
      <c r="D139" s="1" t="s">
        <v>1</v>
      </c>
      <c r="E139" s="23">
        <v>30</v>
      </c>
      <c r="F139" s="37">
        <v>30</v>
      </c>
      <c r="G139" s="47">
        <v>21</v>
      </c>
      <c r="H139" s="35">
        <f t="shared" si="2"/>
        <v>630</v>
      </c>
      <c r="I139" s="19" t="s">
        <v>521</v>
      </c>
    </row>
    <row r="140" spans="1:9" s="8" customFormat="1" x14ac:dyDescent="0.25">
      <c r="A140" s="36">
        <v>133</v>
      </c>
      <c r="B140" s="1" t="s">
        <v>19</v>
      </c>
      <c r="C140" s="2" t="s">
        <v>90</v>
      </c>
      <c r="D140" s="1" t="s">
        <v>1</v>
      </c>
      <c r="E140" s="23">
        <v>350</v>
      </c>
      <c r="F140" s="37">
        <v>350</v>
      </c>
      <c r="G140" s="47">
        <v>2</v>
      </c>
      <c r="H140" s="35">
        <f t="shared" si="2"/>
        <v>700</v>
      </c>
      <c r="I140" s="19" t="s">
        <v>605</v>
      </c>
    </row>
    <row r="141" spans="1:9" s="8" customFormat="1" x14ac:dyDescent="0.25">
      <c r="A141" s="36">
        <v>134</v>
      </c>
      <c r="B141" s="1" t="s">
        <v>19</v>
      </c>
      <c r="C141" s="2" t="s">
        <v>23</v>
      </c>
      <c r="D141" s="1" t="s">
        <v>1</v>
      </c>
      <c r="E141" s="23">
        <v>110</v>
      </c>
      <c r="F141" s="37">
        <v>110</v>
      </c>
      <c r="G141" s="47">
        <v>5</v>
      </c>
      <c r="H141" s="35">
        <f t="shared" si="2"/>
        <v>550</v>
      </c>
      <c r="I141" s="19" t="s">
        <v>606</v>
      </c>
    </row>
    <row r="142" spans="1:9" s="8" customFormat="1" ht="30" x14ac:dyDescent="0.25">
      <c r="A142" s="36">
        <v>135</v>
      </c>
      <c r="B142" s="1" t="s">
        <v>19</v>
      </c>
      <c r="C142" s="2" t="s">
        <v>408</v>
      </c>
      <c r="D142" s="1" t="s">
        <v>1</v>
      </c>
      <c r="E142" s="23">
        <v>36</v>
      </c>
      <c r="F142" s="37">
        <v>36</v>
      </c>
      <c r="G142" s="47">
        <v>3</v>
      </c>
      <c r="H142" s="35">
        <f t="shared" si="2"/>
        <v>108</v>
      </c>
      <c r="I142" s="19" t="s">
        <v>607</v>
      </c>
    </row>
    <row r="143" spans="1:9" s="8" customFormat="1" x14ac:dyDescent="0.25">
      <c r="A143" s="36">
        <v>136</v>
      </c>
      <c r="B143" s="1" t="s">
        <v>19</v>
      </c>
      <c r="C143" s="2" t="s">
        <v>519</v>
      </c>
      <c r="D143" s="1" t="s">
        <v>1</v>
      </c>
      <c r="E143" s="23">
        <v>52</v>
      </c>
      <c r="F143" s="37">
        <v>52</v>
      </c>
      <c r="G143" s="47">
        <v>21</v>
      </c>
      <c r="H143" s="35">
        <f t="shared" si="2"/>
        <v>1092</v>
      </c>
      <c r="I143" s="19" t="s">
        <v>608</v>
      </c>
    </row>
    <row r="144" spans="1:9" s="8" customFormat="1" x14ac:dyDescent="0.25">
      <c r="A144" s="36">
        <v>137</v>
      </c>
      <c r="B144" s="1" t="s">
        <v>19</v>
      </c>
      <c r="C144" s="2" t="s">
        <v>24</v>
      </c>
      <c r="D144" s="1" t="s">
        <v>1</v>
      </c>
      <c r="E144" s="23">
        <v>11</v>
      </c>
      <c r="F144" s="37">
        <v>11</v>
      </c>
      <c r="G144" s="47">
        <v>12</v>
      </c>
      <c r="H144" s="35">
        <f t="shared" si="2"/>
        <v>132</v>
      </c>
      <c r="I144" s="19" t="s">
        <v>609</v>
      </c>
    </row>
    <row r="145" spans="1:9" s="8" customFormat="1" x14ac:dyDescent="0.25">
      <c r="A145" s="36">
        <v>138</v>
      </c>
      <c r="B145" s="1" t="s">
        <v>19</v>
      </c>
      <c r="C145" s="2" t="s">
        <v>214</v>
      </c>
      <c r="D145" s="1" t="s">
        <v>1</v>
      </c>
      <c r="E145" s="23">
        <v>30</v>
      </c>
      <c r="F145" s="37">
        <v>30</v>
      </c>
      <c r="G145" s="47">
        <v>23</v>
      </c>
      <c r="H145" s="35">
        <f t="shared" si="2"/>
        <v>690</v>
      </c>
      <c r="I145" s="19" t="s">
        <v>533</v>
      </c>
    </row>
    <row r="146" spans="1:9" s="8" customFormat="1" ht="30" x14ac:dyDescent="0.25">
      <c r="A146" s="36">
        <v>139</v>
      </c>
      <c r="B146" s="1" t="s">
        <v>19</v>
      </c>
      <c r="C146" s="2" t="s">
        <v>215</v>
      </c>
      <c r="D146" s="1" t="s">
        <v>1</v>
      </c>
      <c r="E146" s="23">
        <v>60</v>
      </c>
      <c r="F146" s="37">
        <v>60</v>
      </c>
      <c r="G146" s="47">
        <v>0.1</v>
      </c>
      <c r="H146" s="35">
        <f t="shared" si="2"/>
        <v>6</v>
      </c>
      <c r="I146" s="19" t="s">
        <v>431</v>
      </c>
    </row>
    <row r="147" spans="1:9" s="8" customFormat="1" ht="30" x14ac:dyDescent="0.25">
      <c r="A147" s="36">
        <v>140</v>
      </c>
      <c r="B147" s="1" t="s">
        <v>19</v>
      </c>
      <c r="C147" s="2" t="s">
        <v>216</v>
      </c>
      <c r="D147" s="1" t="s">
        <v>1</v>
      </c>
      <c r="E147" s="23">
        <v>40</v>
      </c>
      <c r="F147" s="37">
        <v>40</v>
      </c>
      <c r="G147" s="47">
        <v>0.1</v>
      </c>
      <c r="H147" s="35">
        <f t="shared" si="2"/>
        <v>4</v>
      </c>
      <c r="I147" s="19" t="s">
        <v>431</v>
      </c>
    </row>
    <row r="148" spans="1:9" s="8" customFormat="1" x14ac:dyDescent="0.25">
      <c r="A148" s="36">
        <v>141</v>
      </c>
      <c r="B148" s="1" t="s">
        <v>19</v>
      </c>
      <c r="C148" s="2" t="s">
        <v>295</v>
      </c>
      <c r="D148" s="1" t="s">
        <v>1</v>
      </c>
      <c r="E148" s="23">
        <v>5</v>
      </c>
      <c r="F148" s="37">
        <v>5</v>
      </c>
      <c r="G148" s="47">
        <v>160</v>
      </c>
      <c r="H148" s="35">
        <f t="shared" si="2"/>
        <v>800</v>
      </c>
      <c r="I148" s="19" t="s">
        <v>432</v>
      </c>
    </row>
    <row r="149" spans="1:9" s="8" customFormat="1" ht="45" x14ac:dyDescent="0.25">
      <c r="A149" s="36">
        <v>142</v>
      </c>
      <c r="B149" s="1" t="s">
        <v>19</v>
      </c>
      <c r="C149" s="2" t="s">
        <v>253</v>
      </c>
      <c r="D149" s="1" t="s">
        <v>506</v>
      </c>
      <c r="E149" s="23">
        <v>300</v>
      </c>
      <c r="F149" s="37">
        <v>600</v>
      </c>
      <c r="G149" s="47">
        <v>2.11</v>
      </c>
      <c r="H149" s="35">
        <f t="shared" si="2"/>
        <v>633</v>
      </c>
      <c r="I149" s="19" t="s">
        <v>714</v>
      </c>
    </row>
    <row r="150" spans="1:9" s="8" customFormat="1" x14ac:dyDescent="0.25">
      <c r="A150" s="36">
        <v>143</v>
      </c>
      <c r="B150" s="1" t="s">
        <v>19</v>
      </c>
      <c r="C150" s="2" t="s">
        <v>25</v>
      </c>
      <c r="D150" s="1" t="s">
        <v>1</v>
      </c>
      <c r="E150" s="23">
        <v>180</v>
      </c>
      <c r="F150" s="37">
        <v>210</v>
      </c>
      <c r="G150" s="47">
        <v>53</v>
      </c>
      <c r="H150" s="35">
        <f t="shared" si="2"/>
        <v>9540</v>
      </c>
      <c r="I150" s="19" t="s">
        <v>610</v>
      </c>
    </row>
    <row r="151" spans="1:9" s="8" customFormat="1" x14ac:dyDescent="0.25">
      <c r="A151" s="36">
        <v>144</v>
      </c>
      <c r="B151" s="1" t="s">
        <v>19</v>
      </c>
      <c r="C151" s="2" t="s">
        <v>254</v>
      </c>
      <c r="D151" s="1" t="s">
        <v>1</v>
      </c>
      <c r="E151" s="23">
        <v>175</v>
      </c>
      <c r="F151" s="37">
        <v>350</v>
      </c>
      <c r="G151" s="47">
        <v>13</v>
      </c>
      <c r="H151" s="35">
        <f t="shared" si="2"/>
        <v>2275</v>
      </c>
      <c r="I151" s="19" t="s">
        <v>611</v>
      </c>
    </row>
    <row r="152" spans="1:9" s="8" customFormat="1" x14ac:dyDescent="0.25">
      <c r="A152" s="36">
        <v>145</v>
      </c>
      <c r="B152" s="1" t="s">
        <v>19</v>
      </c>
      <c r="C152" s="2" t="s">
        <v>71</v>
      </c>
      <c r="D152" s="1" t="s">
        <v>26</v>
      </c>
      <c r="E152" s="23">
        <v>18</v>
      </c>
      <c r="F152" s="37">
        <v>18</v>
      </c>
      <c r="G152" s="47">
        <v>0.1</v>
      </c>
      <c r="H152" s="35">
        <f t="shared" si="2"/>
        <v>1.8</v>
      </c>
      <c r="I152" s="19" t="s">
        <v>612</v>
      </c>
    </row>
    <row r="153" spans="1:9" s="8" customFormat="1" x14ac:dyDescent="0.25">
      <c r="A153" s="36">
        <v>146</v>
      </c>
      <c r="B153" s="1" t="s">
        <v>19</v>
      </c>
      <c r="C153" s="2" t="s">
        <v>60</v>
      </c>
      <c r="D153" s="1" t="s">
        <v>1</v>
      </c>
      <c r="E153" s="23">
        <v>14</v>
      </c>
      <c r="F153" s="37">
        <v>14</v>
      </c>
      <c r="G153" s="47">
        <v>26</v>
      </c>
      <c r="H153" s="35">
        <f t="shared" si="2"/>
        <v>364</v>
      </c>
      <c r="I153" s="19" t="s">
        <v>613</v>
      </c>
    </row>
    <row r="154" spans="1:9" s="8" customFormat="1" ht="30" x14ac:dyDescent="0.25">
      <c r="A154" s="36">
        <v>147</v>
      </c>
      <c r="B154" s="1" t="s">
        <v>19</v>
      </c>
      <c r="C154" s="2" t="s">
        <v>409</v>
      </c>
      <c r="D154" s="1" t="s">
        <v>26</v>
      </c>
      <c r="E154" s="23">
        <v>16</v>
      </c>
      <c r="F154" s="37">
        <v>16.5</v>
      </c>
      <c r="G154" s="47">
        <v>5</v>
      </c>
      <c r="H154" s="35">
        <f t="shared" si="2"/>
        <v>80</v>
      </c>
      <c r="I154" s="19" t="s">
        <v>433</v>
      </c>
    </row>
    <row r="155" spans="1:9" s="8" customFormat="1" ht="30" x14ac:dyDescent="0.25">
      <c r="A155" s="36">
        <v>148</v>
      </c>
      <c r="B155" s="1" t="s">
        <v>19</v>
      </c>
      <c r="C155" s="2" t="s">
        <v>160</v>
      </c>
      <c r="D155" s="1" t="s">
        <v>1</v>
      </c>
      <c r="E155" s="23">
        <v>150</v>
      </c>
      <c r="F155" s="37">
        <v>235</v>
      </c>
      <c r="G155" s="47">
        <v>174</v>
      </c>
      <c r="H155" s="35">
        <f t="shared" si="2"/>
        <v>26100</v>
      </c>
      <c r="I155" s="19" t="s">
        <v>614</v>
      </c>
    </row>
    <row r="156" spans="1:9" s="8" customFormat="1" ht="45" x14ac:dyDescent="0.25">
      <c r="A156" s="36">
        <v>149</v>
      </c>
      <c r="B156" s="1" t="s">
        <v>19</v>
      </c>
      <c r="C156" s="2" t="s">
        <v>27</v>
      </c>
      <c r="D156" s="1" t="s">
        <v>1</v>
      </c>
      <c r="E156" s="23">
        <v>68</v>
      </c>
      <c r="F156" s="37">
        <v>68</v>
      </c>
      <c r="G156" s="47">
        <v>36</v>
      </c>
      <c r="H156" s="35">
        <f t="shared" si="2"/>
        <v>2448</v>
      </c>
      <c r="I156" s="19" t="s">
        <v>615</v>
      </c>
    </row>
    <row r="157" spans="1:9" s="8" customFormat="1" ht="30" x14ac:dyDescent="0.25">
      <c r="A157" s="36">
        <v>150</v>
      </c>
      <c r="B157" s="1" t="s">
        <v>19</v>
      </c>
      <c r="C157" s="2" t="s">
        <v>28</v>
      </c>
      <c r="D157" s="1" t="s">
        <v>1</v>
      </c>
      <c r="E157" s="23">
        <v>55</v>
      </c>
      <c r="F157" s="37">
        <v>55</v>
      </c>
      <c r="G157" s="47">
        <v>0.1</v>
      </c>
      <c r="H157" s="35">
        <f t="shared" si="2"/>
        <v>5.5</v>
      </c>
      <c r="I157" s="19" t="s">
        <v>616</v>
      </c>
    </row>
    <row r="158" spans="1:9" s="8" customFormat="1" ht="30" x14ac:dyDescent="0.25">
      <c r="A158" s="36">
        <v>151</v>
      </c>
      <c r="B158" s="1" t="s">
        <v>19</v>
      </c>
      <c r="C158" s="2" t="s">
        <v>29</v>
      </c>
      <c r="D158" s="1" t="s">
        <v>1</v>
      </c>
      <c r="E158" s="23">
        <v>70</v>
      </c>
      <c r="F158" s="37">
        <v>70</v>
      </c>
      <c r="G158" s="47">
        <v>1</v>
      </c>
      <c r="H158" s="35">
        <f t="shared" si="2"/>
        <v>70</v>
      </c>
      <c r="I158" s="19" t="s">
        <v>617</v>
      </c>
    </row>
    <row r="159" spans="1:9" s="8" customFormat="1" ht="30" x14ac:dyDescent="0.25">
      <c r="A159" s="36">
        <v>152</v>
      </c>
      <c r="B159" s="1" t="s">
        <v>19</v>
      </c>
      <c r="C159" s="2" t="s">
        <v>30</v>
      </c>
      <c r="D159" s="1" t="s">
        <v>1</v>
      </c>
      <c r="E159" s="23">
        <v>75</v>
      </c>
      <c r="F159" s="37">
        <v>75</v>
      </c>
      <c r="G159" s="47">
        <v>0.1</v>
      </c>
      <c r="H159" s="35">
        <f t="shared" si="2"/>
        <v>7.5</v>
      </c>
      <c r="I159" s="19" t="s">
        <v>618</v>
      </c>
    </row>
    <row r="160" spans="1:9" s="8" customFormat="1" ht="30" x14ac:dyDescent="0.25">
      <c r="A160" s="36">
        <v>153</v>
      </c>
      <c r="B160" s="1" t="s">
        <v>19</v>
      </c>
      <c r="C160" s="2" t="s">
        <v>31</v>
      </c>
      <c r="D160" s="1" t="s">
        <v>1</v>
      </c>
      <c r="E160" s="23">
        <v>85</v>
      </c>
      <c r="F160" s="37">
        <v>85</v>
      </c>
      <c r="G160" s="47">
        <v>2</v>
      </c>
      <c r="H160" s="35">
        <f t="shared" si="2"/>
        <v>170</v>
      </c>
      <c r="I160" s="19" t="s">
        <v>619</v>
      </c>
    </row>
    <row r="161" spans="1:9" s="8" customFormat="1" x14ac:dyDescent="0.25">
      <c r="A161" s="36">
        <v>154</v>
      </c>
      <c r="B161" s="1" t="s">
        <v>19</v>
      </c>
      <c r="C161" s="2" t="s">
        <v>502</v>
      </c>
      <c r="D161" s="1" t="s">
        <v>1</v>
      </c>
      <c r="E161" s="23">
        <v>10</v>
      </c>
      <c r="F161" s="37">
        <v>10</v>
      </c>
      <c r="G161" s="47">
        <v>0.1</v>
      </c>
      <c r="H161" s="35">
        <f t="shared" si="2"/>
        <v>1</v>
      </c>
      <c r="I161" s="19" t="s">
        <v>620</v>
      </c>
    </row>
    <row r="162" spans="1:9" s="8" customFormat="1" x14ac:dyDescent="0.25">
      <c r="A162" s="36">
        <v>155</v>
      </c>
      <c r="B162" s="1" t="s">
        <v>19</v>
      </c>
      <c r="C162" s="2" t="s">
        <v>133</v>
      </c>
      <c r="D162" s="1" t="s">
        <v>17</v>
      </c>
      <c r="E162" s="23">
        <v>12</v>
      </c>
      <c r="F162" s="37">
        <v>12</v>
      </c>
      <c r="G162" s="47">
        <v>4</v>
      </c>
      <c r="H162" s="35">
        <f t="shared" si="2"/>
        <v>48</v>
      </c>
      <c r="I162" s="19" t="s">
        <v>621</v>
      </c>
    </row>
    <row r="163" spans="1:9" s="8" customFormat="1" ht="45" x14ac:dyDescent="0.25">
      <c r="A163" s="36">
        <v>156</v>
      </c>
      <c r="B163" s="1" t="s">
        <v>19</v>
      </c>
      <c r="C163" s="2" t="s">
        <v>32</v>
      </c>
      <c r="D163" s="1" t="s">
        <v>1</v>
      </c>
      <c r="E163" s="23">
        <v>60</v>
      </c>
      <c r="F163" s="37">
        <v>60</v>
      </c>
      <c r="G163" s="47">
        <v>8</v>
      </c>
      <c r="H163" s="35">
        <f t="shared" si="2"/>
        <v>480</v>
      </c>
      <c r="I163" s="19" t="s">
        <v>622</v>
      </c>
    </row>
    <row r="164" spans="1:9" s="8" customFormat="1" ht="45" x14ac:dyDescent="0.25">
      <c r="A164" s="36">
        <v>157</v>
      </c>
      <c r="B164" s="1" t="s">
        <v>19</v>
      </c>
      <c r="C164" s="2" t="s">
        <v>33</v>
      </c>
      <c r="D164" s="1" t="s">
        <v>1</v>
      </c>
      <c r="E164" s="23">
        <v>70</v>
      </c>
      <c r="F164" s="37">
        <v>70</v>
      </c>
      <c r="G164" s="47">
        <v>8</v>
      </c>
      <c r="H164" s="35">
        <f t="shared" si="2"/>
        <v>560</v>
      </c>
      <c r="I164" s="19" t="s">
        <v>623</v>
      </c>
    </row>
    <row r="165" spans="1:9" s="8" customFormat="1" ht="45" x14ac:dyDescent="0.25">
      <c r="A165" s="36">
        <v>158</v>
      </c>
      <c r="B165" s="1" t="s">
        <v>19</v>
      </c>
      <c r="C165" s="2" t="s">
        <v>34</v>
      </c>
      <c r="D165" s="1" t="s">
        <v>1</v>
      </c>
      <c r="E165" s="23">
        <v>50</v>
      </c>
      <c r="F165" s="37">
        <v>50</v>
      </c>
      <c r="G165" s="47">
        <v>8</v>
      </c>
      <c r="H165" s="35">
        <f t="shared" si="2"/>
        <v>400</v>
      </c>
      <c r="I165" s="19" t="s">
        <v>624</v>
      </c>
    </row>
    <row r="166" spans="1:9" s="8" customFormat="1" ht="30" x14ac:dyDescent="0.25">
      <c r="A166" s="36">
        <v>159</v>
      </c>
      <c r="B166" s="1" t="s">
        <v>19</v>
      </c>
      <c r="C166" s="2" t="s">
        <v>108</v>
      </c>
      <c r="D166" s="1" t="s">
        <v>1</v>
      </c>
      <c r="E166" s="23">
        <v>20</v>
      </c>
      <c r="F166" s="37">
        <v>20</v>
      </c>
      <c r="G166" s="47">
        <v>1</v>
      </c>
      <c r="H166" s="35">
        <f t="shared" si="2"/>
        <v>20</v>
      </c>
      <c r="I166" s="19" t="s">
        <v>625</v>
      </c>
    </row>
    <row r="167" spans="1:9" s="8" customFormat="1" ht="30" x14ac:dyDescent="0.25">
      <c r="A167" s="36">
        <v>160</v>
      </c>
      <c r="B167" s="1" t="s">
        <v>19</v>
      </c>
      <c r="C167" s="2" t="s">
        <v>35</v>
      </c>
      <c r="D167" s="1" t="s">
        <v>1</v>
      </c>
      <c r="E167" s="23">
        <v>20</v>
      </c>
      <c r="F167" s="37">
        <v>20</v>
      </c>
      <c r="G167" s="47">
        <v>0.1</v>
      </c>
      <c r="H167" s="35">
        <f t="shared" si="2"/>
        <v>2</v>
      </c>
      <c r="I167" s="19" t="s">
        <v>626</v>
      </c>
    </row>
    <row r="168" spans="1:9" s="8" customFormat="1" ht="45" x14ac:dyDescent="0.25">
      <c r="A168" s="36">
        <v>161</v>
      </c>
      <c r="B168" s="1" t="s">
        <v>19</v>
      </c>
      <c r="C168" s="2" t="s">
        <v>319</v>
      </c>
      <c r="D168" s="1" t="s">
        <v>1</v>
      </c>
      <c r="E168" s="23">
        <v>195</v>
      </c>
      <c r="F168" s="37">
        <v>390</v>
      </c>
      <c r="G168" s="47">
        <v>87</v>
      </c>
      <c r="H168" s="35">
        <f t="shared" si="2"/>
        <v>16965</v>
      </c>
      <c r="I168" s="19" t="s">
        <v>627</v>
      </c>
    </row>
    <row r="169" spans="1:9" s="8" customFormat="1" ht="45" x14ac:dyDescent="0.25">
      <c r="A169" s="36">
        <v>162</v>
      </c>
      <c r="B169" s="1" t="s">
        <v>19</v>
      </c>
      <c r="C169" s="2" t="s">
        <v>36</v>
      </c>
      <c r="D169" s="1" t="s">
        <v>1</v>
      </c>
      <c r="E169" s="23">
        <v>70</v>
      </c>
      <c r="F169" s="37">
        <v>140</v>
      </c>
      <c r="G169" s="47">
        <v>10</v>
      </c>
      <c r="H169" s="35">
        <f t="shared" si="2"/>
        <v>700</v>
      </c>
      <c r="I169" s="19" t="s">
        <v>628</v>
      </c>
    </row>
    <row r="170" spans="1:9" s="8" customFormat="1" ht="45" x14ac:dyDescent="0.25">
      <c r="A170" s="36">
        <v>163</v>
      </c>
      <c r="B170" s="1" t="s">
        <v>19</v>
      </c>
      <c r="C170" s="2" t="s">
        <v>37</v>
      </c>
      <c r="D170" s="1" t="s">
        <v>1</v>
      </c>
      <c r="E170" s="23">
        <v>57.5</v>
      </c>
      <c r="F170" s="37">
        <v>115</v>
      </c>
      <c r="G170" s="47">
        <v>18</v>
      </c>
      <c r="H170" s="35">
        <f t="shared" si="2"/>
        <v>1035</v>
      </c>
      <c r="I170" s="19" t="s">
        <v>629</v>
      </c>
    </row>
    <row r="171" spans="1:9" s="8" customFormat="1" ht="45" x14ac:dyDescent="0.25">
      <c r="A171" s="36">
        <v>164</v>
      </c>
      <c r="B171" s="1" t="s">
        <v>19</v>
      </c>
      <c r="C171" s="2" t="s">
        <v>38</v>
      </c>
      <c r="D171" s="1" t="s">
        <v>1</v>
      </c>
      <c r="E171" s="23">
        <v>60</v>
      </c>
      <c r="F171" s="37">
        <v>60</v>
      </c>
      <c r="G171" s="47">
        <v>7</v>
      </c>
      <c r="H171" s="35">
        <f t="shared" si="2"/>
        <v>420</v>
      </c>
      <c r="I171" s="19" t="s">
        <v>630</v>
      </c>
    </row>
    <row r="172" spans="1:9" s="8" customFormat="1" ht="30" x14ac:dyDescent="0.25">
      <c r="A172" s="36">
        <v>165</v>
      </c>
      <c r="B172" s="1" t="s">
        <v>19</v>
      </c>
      <c r="C172" s="2" t="s">
        <v>110</v>
      </c>
      <c r="D172" s="1" t="s">
        <v>1</v>
      </c>
      <c r="E172" s="23">
        <v>23</v>
      </c>
      <c r="F172" s="37">
        <v>23.5</v>
      </c>
      <c r="G172" s="47">
        <v>3</v>
      </c>
      <c r="H172" s="35">
        <f t="shared" si="2"/>
        <v>69</v>
      </c>
      <c r="I172" s="19" t="s">
        <v>631</v>
      </c>
    </row>
    <row r="173" spans="1:9" s="8" customFormat="1" ht="30" x14ac:dyDescent="0.25">
      <c r="A173" s="36">
        <v>166</v>
      </c>
      <c r="B173" s="1" t="s">
        <v>19</v>
      </c>
      <c r="C173" s="2" t="s">
        <v>39</v>
      </c>
      <c r="D173" s="1" t="s">
        <v>1</v>
      </c>
      <c r="E173" s="23">
        <v>50</v>
      </c>
      <c r="F173" s="37">
        <v>225</v>
      </c>
      <c r="G173" s="47">
        <v>79</v>
      </c>
      <c r="H173" s="35">
        <f t="shared" si="2"/>
        <v>3950</v>
      </c>
      <c r="I173" s="19" t="s">
        <v>632</v>
      </c>
    </row>
    <row r="174" spans="1:9" s="8" customFormat="1" ht="30" x14ac:dyDescent="0.25">
      <c r="A174" s="36">
        <v>167</v>
      </c>
      <c r="B174" s="1" t="s">
        <v>19</v>
      </c>
      <c r="C174" s="2" t="s">
        <v>106</v>
      </c>
      <c r="D174" s="1" t="s">
        <v>1</v>
      </c>
      <c r="E174" s="23">
        <v>108</v>
      </c>
      <c r="F174" s="37">
        <v>108</v>
      </c>
      <c r="G174" s="47">
        <v>2</v>
      </c>
      <c r="H174" s="35">
        <f t="shared" si="2"/>
        <v>216</v>
      </c>
      <c r="I174" s="19" t="s">
        <v>633</v>
      </c>
    </row>
    <row r="175" spans="1:9" s="8" customFormat="1" ht="30" x14ac:dyDescent="0.25">
      <c r="A175" s="36">
        <v>168</v>
      </c>
      <c r="B175" s="1" t="s">
        <v>19</v>
      </c>
      <c r="C175" s="2" t="s">
        <v>40</v>
      </c>
      <c r="D175" s="1" t="s">
        <v>1</v>
      </c>
      <c r="E175" s="23">
        <v>67</v>
      </c>
      <c r="F175" s="37">
        <v>67</v>
      </c>
      <c r="G175" s="47">
        <v>0.1</v>
      </c>
      <c r="H175" s="35">
        <f t="shared" si="2"/>
        <v>6.7</v>
      </c>
      <c r="I175" s="19" t="s">
        <v>634</v>
      </c>
    </row>
    <row r="176" spans="1:9" s="8" customFormat="1" ht="45" x14ac:dyDescent="0.25">
      <c r="A176" s="36">
        <v>169</v>
      </c>
      <c r="B176" s="1" t="s">
        <v>19</v>
      </c>
      <c r="C176" s="2" t="s">
        <v>41</v>
      </c>
      <c r="D176" s="1" t="s">
        <v>1</v>
      </c>
      <c r="E176" s="23">
        <v>80</v>
      </c>
      <c r="F176" s="37">
        <v>80</v>
      </c>
      <c r="G176" s="47">
        <v>2</v>
      </c>
      <c r="H176" s="35">
        <f t="shared" si="2"/>
        <v>160</v>
      </c>
      <c r="I176" s="19" t="s">
        <v>635</v>
      </c>
    </row>
    <row r="177" spans="1:9" s="8" customFormat="1" x14ac:dyDescent="0.25">
      <c r="A177" s="36">
        <v>170</v>
      </c>
      <c r="B177" s="1" t="s">
        <v>19</v>
      </c>
      <c r="C177" s="2" t="s">
        <v>109</v>
      </c>
      <c r="D177" s="1" t="s">
        <v>1</v>
      </c>
      <c r="E177" s="23">
        <v>30</v>
      </c>
      <c r="F177" s="37">
        <v>30</v>
      </c>
      <c r="G177" s="47">
        <v>1</v>
      </c>
      <c r="H177" s="35">
        <f t="shared" si="2"/>
        <v>30</v>
      </c>
      <c r="I177" s="19" t="s">
        <v>434</v>
      </c>
    </row>
    <row r="178" spans="1:9" s="8" customFormat="1" ht="30" x14ac:dyDescent="0.25">
      <c r="A178" s="36">
        <v>171</v>
      </c>
      <c r="B178" s="1" t="s">
        <v>19</v>
      </c>
      <c r="C178" s="2" t="s">
        <v>42</v>
      </c>
      <c r="D178" s="1" t="s">
        <v>1</v>
      </c>
      <c r="E178" s="23">
        <v>8</v>
      </c>
      <c r="F178" s="37">
        <v>16</v>
      </c>
      <c r="G178" s="47">
        <v>61</v>
      </c>
      <c r="H178" s="35">
        <f t="shared" si="2"/>
        <v>488</v>
      </c>
      <c r="I178" s="19" t="s">
        <v>636</v>
      </c>
    </row>
    <row r="179" spans="1:9" s="8" customFormat="1" x14ac:dyDescent="0.25">
      <c r="A179" s="36">
        <v>172</v>
      </c>
      <c r="B179" s="1" t="s">
        <v>19</v>
      </c>
      <c r="C179" s="2" t="s">
        <v>43</v>
      </c>
      <c r="D179" s="1" t="s">
        <v>1</v>
      </c>
      <c r="E179" s="23">
        <v>12</v>
      </c>
      <c r="F179" s="37">
        <v>12</v>
      </c>
      <c r="G179" s="47">
        <v>2</v>
      </c>
      <c r="H179" s="35">
        <f t="shared" si="2"/>
        <v>24</v>
      </c>
      <c r="I179" s="19" t="s">
        <v>637</v>
      </c>
    </row>
    <row r="180" spans="1:9" s="8" customFormat="1" x14ac:dyDescent="0.25">
      <c r="A180" s="36">
        <v>173</v>
      </c>
      <c r="B180" s="1" t="s">
        <v>19</v>
      </c>
      <c r="C180" s="2" t="s">
        <v>123</v>
      </c>
      <c r="D180" s="1" t="s">
        <v>1</v>
      </c>
      <c r="E180" s="23">
        <v>30</v>
      </c>
      <c r="F180" s="37">
        <v>30</v>
      </c>
      <c r="G180" s="47">
        <v>1</v>
      </c>
      <c r="H180" s="35">
        <f t="shared" si="2"/>
        <v>30</v>
      </c>
      <c r="I180" s="19" t="s">
        <v>638</v>
      </c>
    </row>
    <row r="181" spans="1:9" s="8" customFormat="1" x14ac:dyDescent="0.25">
      <c r="A181" s="36">
        <v>174</v>
      </c>
      <c r="B181" s="1" t="s">
        <v>19</v>
      </c>
      <c r="C181" s="2" t="s">
        <v>111</v>
      </c>
      <c r="D181" s="1" t="s">
        <v>1</v>
      </c>
      <c r="E181" s="23">
        <v>50</v>
      </c>
      <c r="F181" s="37">
        <v>50</v>
      </c>
      <c r="G181" s="47">
        <v>9</v>
      </c>
      <c r="H181" s="35">
        <f t="shared" si="2"/>
        <v>450</v>
      </c>
      <c r="I181" s="19" t="s">
        <v>639</v>
      </c>
    </row>
    <row r="182" spans="1:9" s="8" customFormat="1" x14ac:dyDescent="0.25">
      <c r="A182" s="36">
        <v>175</v>
      </c>
      <c r="B182" s="1" t="s">
        <v>19</v>
      </c>
      <c r="C182" s="2" t="s">
        <v>255</v>
      </c>
      <c r="D182" s="1" t="s">
        <v>1</v>
      </c>
      <c r="E182" s="23">
        <v>8</v>
      </c>
      <c r="F182" s="37">
        <v>8.69</v>
      </c>
      <c r="G182" s="47">
        <v>0.1</v>
      </c>
      <c r="H182" s="35">
        <f t="shared" si="2"/>
        <v>0.8</v>
      </c>
      <c r="I182" s="19" t="s">
        <v>640</v>
      </c>
    </row>
    <row r="183" spans="1:9" s="8" customFormat="1" x14ac:dyDescent="0.25">
      <c r="A183" s="36">
        <v>176</v>
      </c>
      <c r="B183" s="1" t="s">
        <v>19</v>
      </c>
      <c r="C183" s="2" t="s">
        <v>44</v>
      </c>
      <c r="D183" s="1" t="s">
        <v>1</v>
      </c>
      <c r="E183" s="23">
        <v>15</v>
      </c>
      <c r="F183" s="37">
        <v>15</v>
      </c>
      <c r="G183" s="47">
        <v>65</v>
      </c>
      <c r="H183" s="35">
        <f t="shared" si="2"/>
        <v>975</v>
      </c>
      <c r="I183" s="19" t="s">
        <v>641</v>
      </c>
    </row>
    <row r="184" spans="1:9" s="8" customFormat="1" ht="60" x14ac:dyDescent="0.25">
      <c r="A184" s="36">
        <v>177</v>
      </c>
      <c r="B184" s="1" t="s">
        <v>19</v>
      </c>
      <c r="C184" s="2" t="s">
        <v>102</v>
      </c>
      <c r="D184" s="1" t="s">
        <v>1</v>
      </c>
      <c r="E184" s="23">
        <v>50</v>
      </c>
      <c r="F184" s="37">
        <v>200</v>
      </c>
      <c r="G184" s="47">
        <v>38</v>
      </c>
      <c r="H184" s="35">
        <f t="shared" si="2"/>
        <v>1900</v>
      </c>
      <c r="I184" s="19" t="s">
        <v>642</v>
      </c>
    </row>
    <row r="185" spans="1:9" s="8" customFormat="1" x14ac:dyDescent="0.25">
      <c r="A185" s="36">
        <v>178</v>
      </c>
      <c r="B185" s="1" t="s">
        <v>45</v>
      </c>
      <c r="C185" s="2" t="s">
        <v>107</v>
      </c>
      <c r="D185" s="1" t="s">
        <v>1</v>
      </c>
      <c r="E185" s="23">
        <v>25</v>
      </c>
      <c r="F185" s="37">
        <v>25</v>
      </c>
      <c r="G185" s="47">
        <v>14</v>
      </c>
      <c r="H185" s="35">
        <f t="shared" si="2"/>
        <v>350</v>
      </c>
      <c r="I185" s="19" t="s">
        <v>435</v>
      </c>
    </row>
    <row r="186" spans="1:9" s="8" customFormat="1" x14ac:dyDescent="0.25">
      <c r="A186" s="36">
        <v>179</v>
      </c>
      <c r="B186" s="1" t="s">
        <v>45</v>
      </c>
      <c r="C186" s="2" t="s">
        <v>46</v>
      </c>
      <c r="D186" s="1" t="s">
        <v>1</v>
      </c>
      <c r="E186" s="23">
        <v>12</v>
      </c>
      <c r="F186" s="37">
        <v>12</v>
      </c>
      <c r="G186" s="47">
        <v>8</v>
      </c>
      <c r="H186" s="35">
        <f t="shared" si="2"/>
        <v>96</v>
      </c>
      <c r="I186" s="19" t="s">
        <v>455</v>
      </c>
    </row>
    <row r="187" spans="1:9" s="8" customFormat="1" x14ac:dyDescent="0.25">
      <c r="A187" s="36">
        <v>180</v>
      </c>
      <c r="B187" s="1" t="s">
        <v>45</v>
      </c>
      <c r="C187" s="2" t="s">
        <v>112</v>
      </c>
      <c r="D187" s="1" t="s">
        <v>1</v>
      </c>
      <c r="E187" s="23">
        <v>4</v>
      </c>
      <c r="F187" s="37">
        <v>5</v>
      </c>
      <c r="G187" s="47">
        <v>1037</v>
      </c>
      <c r="H187" s="35">
        <f t="shared" si="2"/>
        <v>4148</v>
      </c>
      <c r="I187" s="19" t="s">
        <v>643</v>
      </c>
    </row>
    <row r="188" spans="1:9" s="8" customFormat="1" x14ac:dyDescent="0.25">
      <c r="A188" s="36">
        <v>181</v>
      </c>
      <c r="B188" s="1" t="s">
        <v>45</v>
      </c>
      <c r="C188" s="2" t="s">
        <v>134</v>
      </c>
      <c r="D188" s="1" t="s">
        <v>1</v>
      </c>
      <c r="E188" s="23">
        <v>5.5</v>
      </c>
      <c r="F188" s="37">
        <v>7</v>
      </c>
      <c r="G188" s="47">
        <v>162</v>
      </c>
      <c r="H188" s="35">
        <f t="shared" si="2"/>
        <v>891</v>
      </c>
      <c r="I188" s="19" t="s">
        <v>644</v>
      </c>
    </row>
    <row r="189" spans="1:9" s="8" customFormat="1" ht="28.5" customHeight="1" x14ac:dyDescent="0.25">
      <c r="A189" s="36">
        <v>182</v>
      </c>
      <c r="B189" s="1" t="s">
        <v>45</v>
      </c>
      <c r="C189" s="2" t="s">
        <v>116</v>
      </c>
      <c r="D189" s="1" t="s">
        <v>1</v>
      </c>
      <c r="E189" s="23">
        <v>45</v>
      </c>
      <c r="F189" s="37">
        <v>90</v>
      </c>
      <c r="G189" s="47">
        <v>318</v>
      </c>
      <c r="H189" s="35">
        <f t="shared" si="2"/>
        <v>14310</v>
      </c>
      <c r="I189" s="19" t="s">
        <v>646</v>
      </c>
    </row>
    <row r="190" spans="1:9" s="8" customFormat="1" x14ac:dyDescent="0.25">
      <c r="A190" s="36">
        <v>183</v>
      </c>
      <c r="B190" s="1" t="s">
        <v>45</v>
      </c>
      <c r="C190" s="2" t="s">
        <v>117</v>
      </c>
      <c r="D190" s="1" t="s">
        <v>1</v>
      </c>
      <c r="E190" s="23">
        <v>30</v>
      </c>
      <c r="F190" s="37">
        <v>45</v>
      </c>
      <c r="G190" s="47">
        <v>334</v>
      </c>
      <c r="H190" s="35">
        <f t="shared" si="2"/>
        <v>10020</v>
      </c>
      <c r="I190" s="19" t="s">
        <v>645</v>
      </c>
    </row>
    <row r="191" spans="1:9" s="8" customFormat="1" x14ac:dyDescent="0.25">
      <c r="A191" s="36">
        <v>184</v>
      </c>
      <c r="B191" s="1" t="s">
        <v>45</v>
      </c>
      <c r="C191" s="2" t="s">
        <v>48</v>
      </c>
      <c r="D191" s="1" t="s">
        <v>1</v>
      </c>
      <c r="E191" s="23">
        <v>8</v>
      </c>
      <c r="F191" s="37">
        <v>8</v>
      </c>
      <c r="G191" s="47">
        <v>2</v>
      </c>
      <c r="H191" s="35">
        <f t="shared" si="2"/>
        <v>16</v>
      </c>
      <c r="I191" s="19" t="s">
        <v>456</v>
      </c>
    </row>
    <row r="192" spans="1:9" s="8" customFormat="1" x14ac:dyDescent="0.25">
      <c r="A192" s="36">
        <v>185</v>
      </c>
      <c r="B192" s="1" t="s">
        <v>45</v>
      </c>
      <c r="C192" s="2" t="s">
        <v>410</v>
      </c>
      <c r="D192" s="1" t="s">
        <v>1</v>
      </c>
      <c r="E192" s="23">
        <v>14</v>
      </c>
      <c r="F192" s="37">
        <v>14</v>
      </c>
      <c r="G192" s="47">
        <v>2</v>
      </c>
      <c r="H192" s="35">
        <f t="shared" si="2"/>
        <v>28</v>
      </c>
      <c r="I192" s="19" t="s">
        <v>647</v>
      </c>
    </row>
    <row r="193" spans="1:9" s="8" customFormat="1" x14ac:dyDescent="0.25">
      <c r="A193" s="36">
        <v>186</v>
      </c>
      <c r="B193" s="1" t="s">
        <v>45</v>
      </c>
      <c r="C193" s="2" t="s">
        <v>156</v>
      </c>
      <c r="D193" s="1" t="s">
        <v>1</v>
      </c>
      <c r="E193" s="23">
        <v>14</v>
      </c>
      <c r="F193" s="37">
        <v>14</v>
      </c>
      <c r="G193" s="47">
        <v>18</v>
      </c>
      <c r="H193" s="35">
        <f t="shared" si="2"/>
        <v>252</v>
      </c>
      <c r="I193" s="19" t="s">
        <v>472</v>
      </c>
    </row>
    <row r="194" spans="1:9" s="8" customFormat="1" x14ac:dyDescent="0.25">
      <c r="A194" s="36">
        <v>187</v>
      </c>
      <c r="B194" s="1" t="s">
        <v>45</v>
      </c>
      <c r="C194" s="2" t="s">
        <v>49</v>
      </c>
      <c r="D194" s="1" t="s">
        <v>1</v>
      </c>
      <c r="E194" s="23">
        <v>12</v>
      </c>
      <c r="F194" s="37">
        <v>12</v>
      </c>
      <c r="G194" s="47">
        <v>1</v>
      </c>
      <c r="H194" s="35">
        <f t="shared" si="2"/>
        <v>12</v>
      </c>
      <c r="I194" s="19" t="s">
        <v>648</v>
      </c>
    </row>
    <row r="195" spans="1:9" s="8" customFormat="1" x14ac:dyDescent="0.25">
      <c r="A195" s="36">
        <v>188</v>
      </c>
      <c r="B195" s="1" t="s">
        <v>45</v>
      </c>
      <c r="C195" s="2" t="s">
        <v>103</v>
      </c>
      <c r="D195" s="1" t="s">
        <v>1</v>
      </c>
      <c r="E195" s="23">
        <v>7</v>
      </c>
      <c r="F195" s="37">
        <v>7</v>
      </c>
      <c r="G195" s="47">
        <v>112</v>
      </c>
      <c r="H195" s="35">
        <f t="shared" si="2"/>
        <v>784</v>
      </c>
      <c r="I195" s="19" t="s">
        <v>649</v>
      </c>
    </row>
    <row r="196" spans="1:9" s="8" customFormat="1" x14ac:dyDescent="0.25">
      <c r="A196" s="36">
        <v>189</v>
      </c>
      <c r="B196" s="1" t="s">
        <v>51</v>
      </c>
      <c r="C196" s="2" t="s">
        <v>256</v>
      </c>
      <c r="D196" s="1" t="s">
        <v>1</v>
      </c>
      <c r="E196" s="23">
        <v>4</v>
      </c>
      <c r="F196" s="37">
        <v>6.5</v>
      </c>
      <c r="G196" s="47">
        <v>3437</v>
      </c>
      <c r="H196" s="35">
        <f t="shared" si="2"/>
        <v>13748</v>
      </c>
      <c r="I196" s="19" t="s">
        <v>650</v>
      </c>
    </row>
    <row r="197" spans="1:9" s="8" customFormat="1" x14ac:dyDescent="0.25">
      <c r="A197" s="36">
        <v>190</v>
      </c>
      <c r="B197" s="1" t="s">
        <v>45</v>
      </c>
      <c r="C197" s="2" t="s">
        <v>50</v>
      </c>
      <c r="D197" s="1" t="s">
        <v>1</v>
      </c>
      <c r="E197" s="23">
        <v>14</v>
      </c>
      <c r="F197" s="37">
        <v>14</v>
      </c>
      <c r="G197" s="47">
        <v>4</v>
      </c>
      <c r="H197" s="35">
        <f t="shared" si="2"/>
        <v>56</v>
      </c>
      <c r="I197" s="19" t="s">
        <v>651</v>
      </c>
    </row>
    <row r="198" spans="1:9" s="8" customFormat="1" x14ac:dyDescent="0.25">
      <c r="A198" s="36">
        <v>191</v>
      </c>
      <c r="B198" s="1" t="s">
        <v>45</v>
      </c>
      <c r="C198" s="2" t="s">
        <v>104</v>
      </c>
      <c r="D198" s="1" t="s">
        <v>1</v>
      </c>
      <c r="E198" s="23">
        <v>15</v>
      </c>
      <c r="F198" s="37">
        <v>15</v>
      </c>
      <c r="G198" s="47">
        <v>14</v>
      </c>
      <c r="H198" s="35">
        <f t="shared" si="2"/>
        <v>210</v>
      </c>
      <c r="I198" s="19" t="s">
        <v>652</v>
      </c>
    </row>
    <row r="199" spans="1:9" s="8" customFormat="1" x14ac:dyDescent="0.25">
      <c r="A199" s="36">
        <v>192</v>
      </c>
      <c r="B199" s="1" t="s">
        <v>45</v>
      </c>
      <c r="C199" s="2" t="s">
        <v>259</v>
      </c>
      <c r="D199" s="1" t="s">
        <v>1</v>
      </c>
      <c r="E199" s="23">
        <v>10</v>
      </c>
      <c r="F199" s="37">
        <v>10</v>
      </c>
      <c r="G199" s="47">
        <v>25</v>
      </c>
      <c r="H199" s="35">
        <f t="shared" si="2"/>
        <v>250</v>
      </c>
      <c r="I199" s="19" t="s">
        <v>653</v>
      </c>
    </row>
    <row r="200" spans="1:9" s="8" customFormat="1" x14ac:dyDescent="0.25">
      <c r="A200" s="36">
        <v>193</v>
      </c>
      <c r="B200" s="1" t="s">
        <v>45</v>
      </c>
      <c r="C200" s="2" t="s">
        <v>260</v>
      </c>
      <c r="D200" s="1" t="s">
        <v>1</v>
      </c>
      <c r="E200" s="23">
        <v>50</v>
      </c>
      <c r="F200" s="37">
        <v>100</v>
      </c>
      <c r="G200" s="47">
        <v>49</v>
      </c>
      <c r="H200" s="35">
        <f t="shared" si="2"/>
        <v>2450</v>
      </c>
      <c r="I200" s="19" t="s">
        <v>654</v>
      </c>
    </row>
    <row r="201" spans="1:9" s="8" customFormat="1" x14ac:dyDescent="0.25">
      <c r="A201" s="36">
        <v>194</v>
      </c>
      <c r="B201" s="1" t="s">
        <v>45</v>
      </c>
      <c r="C201" s="2" t="s">
        <v>411</v>
      </c>
      <c r="D201" s="1" t="s">
        <v>1</v>
      </c>
      <c r="E201" s="23">
        <v>75</v>
      </c>
      <c r="F201" s="37">
        <v>150</v>
      </c>
      <c r="G201" s="47">
        <v>14</v>
      </c>
      <c r="H201" s="35">
        <f t="shared" ref="H201:H264" si="3">E201*G201</f>
        <v>1050</v>
      </c>
      <c r="I201" s="19" t="s">
        <v>457</v>
      </c>
    </row>
    <row r="202" spans="1:9" s="8" customFormat="1" x14ac:dyDescent="0.25">
      <c r="A202" s="36">
        <v>195</v>
      </c>
      <c r="B202" s="1" t="s">
        <v>45</v>
      </c>
      <c r="C202" s="2" t="s">
        <v>261</v>
      </c>
      <c r="D202" s="1" t="s">
        <v>1</v>
      </c>
      <c r="E202" s="23">
        <v>100</v>
      </c>
      <c r="F202" s="37">
        <v>100</v>
      </c>
      <c r="G202" s="47">
        <v>4</v>
      </c>
      <c r="H202" s="35">
        <f t="shared" si="3"/>
        <v>400</v>
      </c>
      <c r="I202" s="19" t="s">
        <v>655</v>
      </c>
    </row>
    <row r="203" spans="1:9" s="8" customFormat="1" ht="30" customHeight="1" x14ac:dyDescent="0.25">
      <c r="A203" s="36">
        <v>196</v>
      </c>
      <c r="B203" s="1" t="s">
        <v>45</v>
      </c>
      <c r="C203" s="2" t="s">
        <v>262</v>
      </c>
      <c r="D203" s="1" t="s">
        <v>1</v>
      </c>
      <c r="E203" s="23">
        <v>80</v>
      </c>
      <c r="F203" s="37">
        <v>80</v>
      </c>
      <c r="G203" s="47">
        <v>1</v>
      </c>
      <c r="H203" s="35">
        <f t="shared" si="3"/>
        <v>80</v>
      </c>
      <c r="I203" s="19" t="s">
        <v>656</v>
      </c>
    </row>
    <row r="204" spans="1:9" s="8" customFormat="1" ht="30" customHeight="1" x14ac:dyDescent="0.25">
      <c r="A204" s="36">
        <v>197</v>
      </c>
      <c r="B204" s="1" t="s">
        <v>45</v>
      </c>
      <c r="C204" s="2" t="s">
        <v>263</v>
      </c>
      <c r="D204" s="1" t="s">
        <v>1</v>
      </c>
      <c r="E204" s="23">
        <v>120</v>
      </c>
      <c r="F204" s="37">
        <v>120</v>
      </c>
      <c r="G204" s="47">
        <v>0.1</v>
      </c>
      <c r="H204" s="35">
        <f t="shared" si="3"/>
        <v>12</v>
      </c>
      <c r="I204" s="19" t="s">
        <v>657</v>
      </c>
    </row>
    <row r="205" spans="1:9" s="8" customFormat="1" ht="30.75" customHeight="1" x14ac:dyDescent="0.25">
      <c r="A205" s="36">
        <v>198</v>
      </c>
      <c r="B205" s="1" t="s">
        <v>45</v>
      </c>
      <c r="C205" s="2" t="s">
        <v>264</v>
      </c>
      <c r="D205" s="1" t="s">
        <v>1</v>
      </c>
      <c r="E205" s="23">
        <v>120</v>
      </c>
      <c r="F205" s="37">
        <v>120</v>
      </c>
      <c r="G205" s="47">
        <v>0.1</v>
      </c>
      <c r="H205" s="35">
        <f t="shared" si="3"/>
        <v>12</v>
      </c>
      <c r="I205" s="19" t="s">
        <v>658</v>
      </c>
    </row>
    <row r="206" spans="1:9" s="8" customFormat="1" ht="30.75" customHeight="1" x14ac:dyDescent="0.25">
      <c r="A206" s="36">
        <v>199</v>
      </c>
      <c r="B206" s="1" t="s">
        <v>45</v>
      </c>
      <c r="C206" s="2" t="s">
        <v>265</v>
      </c>
      <c r="D206" s="1" t="s">
        <v>1</v>
      </c>
      <c r="E206" s="23">
        <v>120</v>
      </c>
      <c r="F206" s="37">
        <v>120</v>
      </c>
      <c r="G206" s="47">
        <v>0.1</v>
      </c>
      <c r="H206" s="35">
        <f t="shared" si="3"/>
        <v>12</v>
      </c>
      <c r="I206" s="19" t="s">
        <v>659</v>
      </c>
    </row>
    <row r="207" spans="1:9" s="8" customFormat="1" ht="30" customHeight="1" x14ac:dyDescent="0.25">
      <c r="A207" s="36">
        <v>200</v>
      </c>
      <c r="B207" s="1" t="s">
        <v>45</v>
      </c>
      <c r="C207" s="2" t="s">
        <v>266</v>
      </c>
      <c r="D207" s="1" t="s">
        <v>1</v>
      </c>
      <c r="E207" s="23">
        <v>80</v>
      </c>
      <c r="F207" s="37">
        <v>80</v>
      </c>
      <c r="G207" s="47">
        <v>10</v>
      </c>
      <c r="H207" s="35">
        <f t="shared" si="3"/>
        <v>800</v>
      </c>
      <c r="I207" s="19" t="s">
        <v>660</v>
      </c>
    </row>
    <row r="208" spans="1:9" s="8" customFormat="1" ht="29.25" customHeight="1" x14ac:dyDescent="0.25">
      <c r="A208" s="36">
        <v>201</v>
      </c>
      <c r="B208" s="1" t="s">
        <v>45</v>
      </c>
      <c r="C208" s="2" t="s">
        <v>267</v>
      </c>
      <c r="D208" s="1" t="s">
        <v>1</v>
      </c>
      <c r="E208" s="23">
        <v>80</v>
      </c>
      <c r="F208" s="37">
        <v>80</v>
      </c>
      <c r="G208" s="47">
        <v>0.1</v>
      </c>
      <c r="H208" s="35">
        <f t="shared" si="3"/>
        <v>8</v>
      </c>
      <c r="I208" s="19" t="s">
        <v>661</v>
      </c>
    </row>
    <row r="209" spans="1:9" s="8" customFormat="1" ht="29.25" customHeight="1" x14ac:dyDescent="0.25">
      <c r="A209" s="36">
        <v>202</v>
      </c>
      <c r="B209" s="1" t="s">
        <v>45</v>
      </c>
      <c r="C209" s="2" t="s">
        <v>268</v>
      </c>
      <c r="D209" s="1" t="s">
        <v>1</v>
      </c>
      <c r="E209" s="23">
        <v>100</v>
      </c>
      <c r="F209" s="37">
        <v>100</v>
      </c>
      <c r="G209" s="47">
        <v>0.1</v>
      </c>
      <c r="H209" s="35">
        <f t="shared" si="3"/>
        <v>10</v>
      </c>
      <c r="I209" s="19" t="s">
        <v>662</v>
      </c>
    </row>
    <row r="210" spans="1:9" s="8" customFormat="1" ht="29.25" customHeight="1" x14ac:dyDescent="0.25">
      <c r="A210" s="36">
        <v>203</v>
      </c>
      <c r="B210" s="1" t="s">
        <v>45</v>
      </c>
      <c r="C210" s="2" t="s">
        <v>269</v>
      </c>
      <c r="D210" s="1" t="s">
        <v>1</v>
      </c>
      <c r="E210" s="23">
        <v>100</v>
      </c>
      <c r="F210" s="37">
        <v>100</v>
      </c>
      <c r="G210" s="47">
        <v>0.1</v>
      </c>
      <c r="H210" s="35">
        <f t="shared" si="3"/>
        <v>10</v>
      </c>
      <c r="I210" s="19" t="s">
        <v>663</v>
      </c>
    </row>
    <row r="211" spans="1:9" s="8" customFormat="1" x14ac:dyDescent="0.25">
      <c r="A211" s="36">
        <v>204</v>
      </c>
      <c r="B211" s="1" t="s">
        <v>45</v>
      </c>
      <c r="C211" s="2" t="s">
        <v>113</v>
      </c>
      <c r="D211" s="1" t="s">
        <v>1</v>
      </c>
      <c r="E211" s="23">
        <v>22</v>
      </c>
      <c r="F211" s="37">
        <v>22</v>
      </c>
      <c r="G211" s="47">
        <v>20</v>
      </c>
      <c r="H211" s="35">
        <f t="shared" si="3"/>
        <v>440</v>
      </c>
      <c r="I211" s="19" t="s">
        <v>664</v>
      </c>
    </row>
    <row r="212" spans="1:9" s="8" customFormat="1" x14ac:dyDescent="0.25">
      <c r="A212" s="36">
        <v>205</v>
      </c>
      <c r="B212" s="1" t="s">
        <v>45</v>
      </c>
      <c r="C212" s="2" t="s">
        <v>114</v>
      </c>
      <c r="D212" s="1" t="s">
        <v>1</v>
      </c>
      <c r="E212" s="23">
        <v>7</v>
      </c>
      <c r="F212" s="37">
        <v>7</v>
      </c>
      <c r="G212" s="47">
        <v>5</v>
      </c>
      <c r="H212" s="35">
        <f t="shared" si="3"/>
        <v>35</v>
      </c>
      <c r="I212" s="19" t="s">
        <v>665</v>
      </c>
    </row>
    <row r="213" spans="1:9" s="8" customFormat="1" x14ac:dyDescent="0.25">
      <c r="A213" s="36">
        <v>206</v>
      </c>
      <c r="B213" s="1" t="s">
        <v>45</v>
      </c>
      <c r="C213" s="2" t="s">
        <v>139</v>
      </c>
      <c r="D213" s="1" t="s">
        <v>1</v>
      </c>
      <c r="E213" s="23">
        <v>10</v>
      </c>
      <c r="F213" s="37">
        <v>20</v>
      </c>
      <c r="G213" s="47">
        <v>64</v>
      </c>
      <c r="H213" s="35">
        <f t="shared" si="3"/>
        <v>640</v>
      </c>
      <c r="I213" s="19" t="s">
        <v>436</v>
      </c>
    </row>
    <row r="214" spans="1:9" s="8" customFormat="1" x14ac:dyDescent="0.25">
      <c r="A214" s="36">
        <v>207</v>
      </c>
      <c r="B214" s="1" t="s">
        <v>45</v>
      </c>
      <c r="C214" s="2" t="s">
        <v>115</v>
      </c>
      <c r="D214" s="1" t="s">
        <v>1</v>
      </c>
      <c r="E214" s="23">
        <v>19</v>
      </c>
      <c r="F214" s="37">
        <v>19</v>
      </c>
      <c r="G214" s="47">
        <v>16</v>
      </c>
      <c r="H214" s="35">
        <f t="shared" si="3"/>
        <v>304</v>
      </c>
      <c r="I214" s="19" t="s">
        <v>666</v>
      </c>
    </row>
    <row r="215" spans="1:9" s="8" customFormat="1" ht="30" x14ac:dyDescent="0.25">
      <c r="A215" s="36">
        <v>208</v>
      </c>
      <c r="B215" s="1" t="s">
        <v>45</v>
      </c>
      <c r="C215" s="2" t="s">
        <v>270</v>
      </c>
      <c r="D215" s="1" t="s">
        <v>1</v>
      </c>
      <c r="E215" s="23">
        <v>100</v>
      </c>
      <c r="F215" s="37">
        <v>190</v>
      </c>
      <c r="G215" s="47">
        <v>21</v>
      </c>
      <c r="H215" s="35">
        <f t="shared" si="3"/>
        <v>2100</v>
      </c>
      <c r="I215" s="19" t="s">
        <v>667</v>
      </c>
    </row>
    <row r="216" spans="1:9" s="8" customFormat="1" ht="30" customHeight="1" x14ac:dyDescent="0.25">
      <c r="A216" s="36">
        <v>209</v>
      </c>
      <c r="B216" s="1" t="s">
        <v>51</v>
      </c>
      <c r="C216" s="2" t="s">
        <v>273</v>
      </c>
      <c r="D216" s="1" t="s">
        <v>17</v>
      </c>
      <c r="E216" s="23">
        <v>1</v>
      </c>
      <c r="F216" s="37">
        <v>7</v>
      </c>
      <c r="G216" s="47">
        <v>529</v>
      </c>
      <c r="H216" s="35">
        <f t="shared" si="3"/>
        <v>529</v>
      </c>
      <c r="I216" s="19" t="s">
        <v>437</v>
      </c>
    </row>
    <row r="217" spans="1:9" s="8" customFormat="1" x14ac:dyDescent="0.25">
      <c r="A217" s="36">
        <v>210</v>
      </c>
      <c r="B217" s="1" t="s">
        <v>51</v>
      </c>
      <c r="C217" s="2" t="s">
        <v>95</v>
      </c>
      <c r="D217" s="1" t="s">
        <v>1</v>
      </c>
      <c r="E217" s="23">
        <v>10</v>
      </c>
      <c r="F217" s="37">
        <v>10</v>
      </c>
      <c r="G217" s="47">
        <v>23</v>
      </c>
      <c r="H217" s="35">
        <f t="shared" si="3"/>
        <v>230</v>
      </c>
      <c r="I217" s="19" t="s">
        <v>668</v>
      </c>
    </row>
    <row r="218" spans="1:9" s="8" customFormat="1" x14ac:dyDescent="0.25">
      <c r="A218" s="36">
        <v>211</v>
      </c>
      <c r="B218" s="1" t="s">
        <v>51</v>
      </c>
      <c r="C218" s="2" t="s">
        <v>162</v>
      </c>
      <c r="D218" s="1" t="s">
        <v>17</v>
      </c>
      <c r="E218" s="23">
        <v>3</v>
      </c>
      <c r="F218" s="37">
        <v>3</v>
      </c>
      <c r="G218" s="47">
        <v>211</v>
      </c>
      <c r="H218" s="35">
        <f t="shared" si="3"/>
        <v>633</v>
      </c>
      <c r="I218" s="19" t="s">
        <v>758</v>
      </c>
    </row>
    <row r="219" spans="1:9" s="8" customFormat="1" x14ac:dyDescent="0.25">
      <c r="A219" s="36">
        <v>212</v>
      </c>
      <c r="B219" s="1" t="s">
        <v>105</v>
      </c>
      <c r="C219" s="2" t="s">
        <v>22</v>
      </c>
      <c r="D219" s="1" t="s">
        <v>1</v>
      </c>
      <c r="E219" s="23">
        <v>11</v>
      </c>
      <c r="F219" s="37">
        <v>11.5</v>
      </c>
      <c r="G219" s="47">
        <v>34</v>
      </c>
      <c r="H219" s="35">
        <f t="shared" si="3"/>
        <v>374</v>
      </c>
      <c r="I219" s="19" t="s">
        <v>669</v>
      </c>
    </row>
    <row r="220" spans="1:9" s="8" customFormat="1" x14ac:dyDescent="0.25">
      <c r="A220" s="36">
        <v>213</v>
      </c>
      <c r="B220" s="1" t="s">
        <v>51</v>
      </c>
      <c r="C220" s="2" t="s">
        <v>58</v>
      </c>
      <c r="D220" s="1" t="s">
        <v>1</v>
      </c>
      <c r="E220" s="23">
        <v>5</v>
      </c>
      <c r="F220" s="37">
        <v>9.5</v>
      </c>
      <c r="G220" s="47">
        <v>675</v>
      </c>
      <c r="H220" s="35">
        <f t="shared" si="3"/>
        <v>3375</v>
      </c>
      <c r="I220" s="19" t="s">
        <v>670</v>
      </c>
    </row>
    <row r="221" spans="1:9" s="8" customFormat="1" x14ac:dyDescent="0.25">
      <c r="A221" s="36">
        <v>214</v>
      </c>
      <c r="B221" s="1" t="s">
        <v>51</v>
      </c>
      <c r="C221" s="2" t="s">
        <v>47</v>
      </c>
      <c r="D221" s="1" t="s">
        <v>1</v>
      </c>
      <c r="E221" s="23">
        <v>5.5</v>
      </c>
      <c r="F221" s="37">
        <v>11</v>
      </c>
      <c r="G221" s="47">
        <v>1714</v>
      </c>
      <c r="H221" s="35">
        <f t="shared" si="3"/>
        <v>9427</v>
      </c>
      <c r="I221" s="19" t="s">
        <v>671</v>
      </c>
    </row>
    <row r="222" spans="1:9" s="8" customFormat="1" ht="30" x14ac:dyDescent="0.25">
      <c r="A222" s="36">
        <v>215</v>
      </c>
      <c r="B222" s="1" t="s">
        <v>51</v>
      </c>
      <c r="C222" s="2" t="s">
        <v>257</v>
      </c>
      <c r="D222" s="1" t="s">
        <v>1</v>
      </c>
      <c r="E222" s="23">
        <v>0.8</v>
      </c>
      <c r="F222" s="37">
        <v>1.5</v>
      </c>
      <c r="G222" s="47">
        <v>2764</v>
      </c>
      <c r="H222" s="35">
        <f t="shared" si="3"/>
        <v>2211.2000000000003</v>
      </c>
      <c r="I222" s="19" t="s">
        <v>672</v>
      </c>
    </row>
    <row r="223" spans="1:9" s="8" customFormat="1" ht="30" x14ac:dyDescent="0.25">
      <c r="A223" s="36">
        <v>216</v>
      </c>
      <c r="B223" s="1" t="s">
        <v>51</v>
      </c>
      <c r="C223" s="2" t="s">
        <v>204</v>
      </c>
      <c r="D223" s="1" t="s">
        <v>1</v>
      </c>
      <c r="E223" s="23">
        <v>18.5</v>
      </c>
      <c r="F223" s="40">
        <v>37</v>
      </c>
      <c r="G223" s="47">
        <v>393</v>
      </c>
      <c r="H223" s="35">
        <f t="shared" si="3"/>
        <v>7270.5</v>
      </c>
      <c r="I223" s="19" t="s">
        <v>697</v>
      </c>
    </row>
    <row r="224" spans="1:9" s="8" customFormat="1" x14ac:dyDescent="0.25">
      <c r="A224" s="36">
        <v>217</v>
      </c>
      <c r="B224" s="1" t="s">
        <v>51</v>
      </c>
      <c r="C224" s="2" t="s">
        <v>61</v>
      </c>
      <c r="D224" s="1" t="s">
        <v>1</v>
      </c>
      <c r="E224" s="23">
        <v>3</v>
      </c>
      <c r="F224" s="37">
        <v>3</v>
      </c>
      <c r="G224" s="47">
        <v>0.1</v>
      </c>
      <c r="H224" s="35">
        <f t="shared" si="3"/>
        <v>0.30000000000000004</v>
      </c>
      <c r="I224" s="19" t="s">
        <v>673</v>
      </c>
    </row>
    <row r="225" spans="1:9" s="8" customFormat="1" ht="30" x14ac:dyDescent="0.25">
      <c r="A225" s="36">
        <v>218</v>
      </c>
      <c r="B225" s="1" t="s">
        <v>51</v>
      </c>
      <c r="C225" s="2" t="s">
        <v>294</v>
      </c>
      <c r="D225" s="1" t="s">
        <v>1</v>
      </c>
      <c r="E225" s="23">
        <v>2.8</v>
      </c>
      <c r="F225" s="40">
        <v>2.8</v>
      </c>
      <c r="G225" s="47">
        <v>616</v>
      </c>
      <c r="H225" s="35">
        <f t="shared" si="3"/>
        <v>1724.8</v>
      </c>
      <c r="I225" s="19" t="s">
        <v>458</v>
      </c>
    </row>
    <row r="226" spans="1:9" s="8" customFormat="1" x14ac:dyDescent="0.25">
      <c r="A226" s="36">
        <v>219</v>
      </c>
      <c r="B226" s="1" t="s">
        <v>51</v>
      </c>
      <c r="C226" s="2" t="s">
        <v>20</v>
      </c>
      <c r="D226" s="1" t="s">
        <v>1</v>
      </c>
      <c r="E226" s="23">
        <v>14</v>
      </c>
      <c r="F226" s="37">
        <v>14</v>
      </c>
      <c r="G226" s="47">
        <v>38</v>
      </c>
      <c r="H226" s="35">
        <f t="shared" si="3"/>
        <v>532</v>
      </c>
      <c r="I226" s="19" t="s">
        <v>674</v>
      </c>
    </row>
    <row r="227" spans="1:9" s="8" customFormat="1" x14ac:dyDescent="0.25">
      <c r="A227" s="36">
        <v>220</v>
      </c>
      <c r="B227" s="1" t="s">
        <v>51</v>
      </c>
      <c r="C227" s="2" t="s">
        <v>21</v>
      </c>
      <c r="D227" s="1" t="s">
        <v>1</v>
      </c>
      <c r="E227" s="23">
        <v>13</v>
      </c>
      <c r="F227" s="37">
        <v>13</v>
      </c>
      <c r="G227" s="47">
        <v>18</v>
      </c>
      <c r="H227" s="35">
        <f t="shared" si="3"/>
        <v>234</v>
      </c>
      <c r="I227" s="19" t="s">
        <v>674</v>
      </c>
    </row>
    <row r="228" spans="1:9" s="8" customFormat="1" x14ac:dyDescent="0.25">
      <c r="A228" s="36">
        <v>221</v>
      </c>
      <c r="B228" s="1" t="s">
        <v>51</v>
      </c>
      <c r="C228" s="2" t="s">
        <v>52</v>
      </c>
      <c r="D228" s="1" t="s">
        <v>26</v>
      </c>
      <c r="E228" s="23">
        <v>2.7</v>
      </c>
      <c r="F228" s="37">
        <v>2.7</v>
      </c>
      <c r="G228" s="47">
        <v>142</v>
      </c>
      <c r="H228" s="35">
        <f t="shared" si="3"/>
        <v>383.40000000000003</v>
      </c>
      <c r="I228" s="19" t="s">
        <v>675</v>
      </c>
    </row>
    <row r="229" spans="1:9" s="8" customFormat="1" ht="30" x14ac:dyDescent="0.25">
      <c r="A229" s="36">
        <v>222</v>
      </c>
      <c r="B229" s="1" t="s">
        <v>51</v>
      </c>
      <c r="C229" s="2" t="s">
        <v>53</v>
      </c>
      <c r="D229" s="1" t="s">
        <v>17</v>
      </c>
      <c r="E229" s="23">
        <v>13</v>
      </c>
      <c r="F229" s="37">
        <v>13</v>
      </c>
      <c r="G229" s="47">
        <v>20</v>
      </c>
      <c r="H229" s="35">
        <f t="shared" si="3"/>
        <v>260</v>
      </c>
      <c r="I229" s="19" t="s">
        <v>676</v>
      </c>
    </row>
    <row r="230" spans="1:9" s="8" customFormat="1" ht="30" x14ac:dyDescent="0.25">
      <c r="A230" s="36">
        <v>223</v>
      </c>
      <c r="B230" s="1" t="s">
        <v>51</v>
      </c>
      <c r="C230" s="2" t="s">
        <v>62</v>
      </c>
      <c r="D230" s="1" t="s">
        <v>1</v>
      </c>
      <c r="E230" s="23">
        <v>7</v>
      </c>
      <c r="F230" s="37">
        <v>14</v>
      </c>
      <c r="G230" s="47">
        <v>1994</v>
      </c>
      <c r="H230" s="35">
        <f t="shared" si="3"/>
        <v>13958</v>
      </c>
      <c r="I230" s="19" t="s">
        <v>677</v>
      </c>
    </row>
    <row r="231" spans="1:9" s="8" customFormat="1" ht="30" x14ac:dyDescent="0.25">
      <c r="A231" s="36">
        <v>224</v>
      </c>
      <c r="B231" s="1" t="s">
        <v>51</v>
      </c>
      <c r="C231" s="2" t="s">
        <v>279</v>
      </c>
      <c r="D231" s="1" t="s">
        <v>1</v>
      </c>
      <c r="E231" s="23">
        <v>5</v>
      </c>
      <c r="F231" s="37">
        <v>10</v>
      </c>
      <c r="G231" s="47">
        <v>101</v>
      </c>
      <c r="H231" s="35">
        <f t="shared" si="3"/>
        <v>505</v>
      </c>
      <c r="I231" s="19" t="s">
        <v>678</v>
      </c>
    </row>
    <row r="232" spans="1:9" ht="30" x14ac:dyDescent="0.25">
      <c r="A232" s="36">
        <v>225</v>
      </c>
      <c r="B232" s="1" t="s">
        <v>51</v>
      </c>
      <c r="C232" s="2" t="s">
        <v>280</v>
      </c>
      <c r="D232" s="1" t="s">
        <v>505</v>
      </c>
      <c r="E232" s="23">
        <v>4.5</v>
      </c>
      <c r="F232" s="37">
        <v>9</v>
      </c>
      <c r="G232" s="47">
        <v>7285</v>
      </c>
      <c r="H232" s="35">
        <f t="shared" si="3"/>
        <v>32782.5</v>
      </c>
      <c r="I232" s="19" t="s">
        <v>679</v>
      </c>
    </row>
    <row r="233" spans="1:9" x14ac:dyDescent="0.25">
      <c r="A233" s="36">
        <v>226</v>
      </c>
      <c r="B233" s="1" t="s">
        <v>51</v>
      </c>
      <c r="C233" s="2" t="s">
        <v>54</v>
      </c>
      <c r="D233" s="1" t="s">
        <v>1</v>
      </c>
      <c r="E233" s="23">
        <v>20</v>
      </c>
      <c r="F233" s="40">
        <v>21</v>
      </c>
      <c r="G233" s="47">
        <v>3</v>
      </c>
      <c r="H233" s="35">
        <f t="shared" si="3"/>
        <v>60</v>
      </c>
      <c r="I233" s="19" t="s">
        <v>680</v>
      </c>
    </row>
    <row r="234" spans="1:9" ht="30" x14ac:dyDescent="0.25">
      <c r="A234" s="36">
        <v>227</v>
      </c>
      <c r="B234" s="1" t="s">
        <v>51</v>
      </c>
      <c r="C234" s="2" t="s">
        <v>96</v>
      </c>
      <c r="D234" s="1" t="s">
        <v>1</v>
      </c>
      <c r="E234" s="23">
        <v>9</v>
      </c>
      <c r="F234" s="40">
        <v>9.5</v>
      </c>
      <c r="G234" s="47">
        <v>6</v>
      </c>
      <c r="H234" s="35">
        <f t="shared" si="3"/>
        <v>54</v>
      </c>
      <c r="I234" s="19" t="s">
        <v>681</v>
      </c>
    </row>
    <row r="235" spans="1:9" ht="30" x14ac:dyDescent="0.25">
      <c r="A235" s="36">
        <v>228</v>
      </c>
      <c r="B235" s="1" t="s">
        <v>51</v>
      </c>
      <c r="C235" s="2" t="s">
        <v>129</v>
      </c>
      <c r="D235" s="1" t="s">
        <v>55</v>
      </c>
      <c r="E235" s="23">
        <v>14</v>
      </c>
      <c r="F235" s="40">
        <v>14</v>
      </c>
      <c r="G235" s="47">
        <v>111</v>
      </c>
      <c r="H235" s="35">
        <f t="shared" si="3"/>
        <v>1554</v>
      </c>
      <c r="I235" s="19" t="s">
        <v>715</v>
      </c>
    </row>
    <row r="236" spans="1:9" x14ac:dyDescent="0.25">
      <c r="A236" s="36">
        <v>229</v>
      </c>
      <c r="B236" s="1" t="s">
        <v>51</v>
      </c>
      <c r="C236" s="2" t="s">
        <v>56</v>
      </c>
      <c r="D236" s="1" t="s">
        <v>1</v>
      </c>
      <c r="E236" s="23">
        <v>2.5</v>
      </c>
      <c r="F236" s="40">
        <v>2.5</v>
      </c>
      <c r="G236" s="47">
        <v>2</v>
      </c>
      <c r="H236" s="35">
        <f t="shared" si="3"/>
        <v>5</v>
      </c>
      <c r="I236" s="19" t="s">
        <v>682</v>
      </c>
    </row>
    <row r="237" spans="1:9" ht="45" x14ac:dyDescent="0.25">
      <c r="A237" s="36">
        <v>230</v>
      </c>
      <c r="B237" s="1" t="s">
        <v>51</v>
      </c>
      <c r="C237" s="2" t="s">
        <v>730</v>
      </c>
      <c r="D237" s="1" t="s">
        <v>176</v>
      </c>
      <c r="E237" s="23">
        <v>25</v>
      </c>
      <c r="F237" s="40">
        <v>30</v>
      </c>
      <c r="G237" s="47">
        <v>34</v>
      </c>
      <c r="H237" s="35">
        <f t="shared" si="3"/>
        <v>850</v>
      </c>
      <c r="I237" s="19" t="s">
        <v>732</v>
      </c>
    </row>
    <row r="238" spans="1:9" ht="45" x14ac:dyDescent="0.25">
      <c r="A238" s="36">
        <v>231</v>
      </c>
      <c r="B238" s="1" t="s">
        <v>51</v>
      </c>
      <c r="C238" s="2" t="s">
        <v>731</v>
      </c>
      <c r="D238" s="1" t="s">
        <v>176</v>
      </c>
      <c r="E238" s="23">
        <v>25</v>
      </c>
      <c r="F238" s="40">
        <v>30</v>
      </c>
      <c r="G238" s="47">
        <v>31</v>
      </c>
      <c r="H238" s="35">
        <f t="shared" si="3"/>
        <v>775</v>
      </c>
      <c r="I238" s="19" t="s">
        <v>749</v>
      </c>
    </row>
    <row r="239" spans="1:9" ht="45" x14ac:dyDescent="0.25">
      <c r="A239" s="36">
        <v>232</v>
      </c>
      <c r="B239" s="1" t="s">
        <v>51</v>
      </c>
      <c r="C239" s="2" t="s">
        <v>121</v>
      </c>
      <c r="D239" s="1" t="s">
        <v>1</v>
      </c>
      <c r="E239" s="23">
        <v>22</v>
      </c>
      <c r="F239" s="40">
        <v>22</v>
      </c>
      <c r="G239" s="47">
        <v>0.1</v>
      </c>
      <c r="H239" s="35">
        <f t="shared" si="3"/>
        <v>2.2000000000000002</v>
      </c>
      <c r="I239" s="19" t="s">
        <v>733</v>
      </c>
    </row>
    <row r="240" spans="1:9" x14ac:dyDescent="0.25">
      <c r="A240" s="36">
        <v>233</v>
      </c>
      <c r="B240" s="1" t="s">
        <v>69</v>
      </c>
      <c r="C240" s="2" t="s">
        <v>140</v>
      </c>
      <c r="D240" s="1" t="s">
        <v>1</v>
      </c>
      <c r="E240" s="23">
        <v>120</v>
      </c>
      <c r="F240" s="40">
        <v>120</v>
      </c>
      <c r="G240" s="47">
        <v>6</v>
      </c>
      <c r="H240" s="35">
        <f t="shared" si="3"/>
        <v>720</v>
      </c>
      <c r="I240" s="19" t="s">
        <v>459</v>
      </c>
    </row>
    <row r="241" spans="1:9" x14ac:dyDescent="0.25">
      <c r="A241" s="36">
        <v>234</v>
      </c>
      <c r="B241" s="1" t="s">
        <v>0</v>
      </c>
      <c r="C241" s="2" t="s">
        <v>281</v>
      </c>
      <c r="D241" s="1" t="s">
        <v>1</v>
      </c>
      <c r="E241" s="23">
        <v>30</v>
      </c>
      <c r="F241" s="40">
        <v>30</v>
      </c>
      <c r="G241" s="47">
        <v>0.1</v>
      </c>
      <c r="H241" s="35">
        <f t="shared" si="3"/>
        <v>3</v>
      </c>
      <c r="I241" s="19" t="s">
        <v>460</v>
      </c>
    </row>
    <row r="242" spans="1:9" ht="30" x14ac:dyDescent="0.25">
      <c r="A242" s="36">
        <v>235</v>
      </c>
      <c r="B242" s="1" t="s">
        <v>19</v>
      </c>
      <c r="C242" s="2" t="s">
        <v>141</v>
      </c>
      <c r="D242" s="1" t="s">
        <v>1</v>
      </c>
      <c r="E242" s="23">
        <v>45</v>
      </c>
      <c r="F242" s="40">
        <v>45</v>
      </c>
      <c r="G242" s="47">
        <v>3</v>
      </c>
      <c r="H242" s="35">
        <f t="shared" si="3"/>
        <v>135</v>
      </c>
      <c r="I242" s="19" t="s">
        <v>461</v>
      </c>
    </row>
    <row r="243" spans="1:9" x14ac:dyDescent="0.25">
      <c r="A243" s="36">
        <v>236</v>
      </c>
      <c r="B243" s="1" t="s">
        <v>19</v>
      </c>
      <c r="C243" s="2" t="s">
        <v>142</v>
      </c>
      <c r="D243" s="1" t="s">
        <v>1</v>
      </c>
      <c r="E243" s="23">
        <v>15</v>
      </c>
      <c r="F243" s="40">
        <v>15</v>
      </c>
      <c r="G243" s="47">
        <v>2</v>
      </c>
      <c r="H243" s="35">
        <f t="shared" si="3"/>
        <v>30</v>
      </c>
      <c r="I243" s="19" t="s">
        <v>683</v>
      </c>
    </row>
    <row r="244" spans="1:9" x14ac:dyDescent="0.25">
      <c r="A244" s="36">
        <v>237</v>
      </c>
      <c r="B244" s="1" t="s">
        <v>19</v>
      </c>
      <c r="C244" s="2" t="s">
        <v>143</v>
      </c>
      <c r="D244" s="1" t="s">
        <v>26</v>
      </c>
      <c r="E244" s="23">
        <v>35</v>
      </c>
      <c r="F244" s="40">
        <v>35</v>
      </c>
      <c r="G244" s="47">
        <v>3</v>
      </c>
      <c r="H244" s="35">
        <f t="shared" si="3"/>
        <v>105</v>
      </c>
      <c r="I244" s="19" t="s">
        <v>462</v>
      </c>
    </row>
    <row r="245" spans="1:9" x14ac:dyDescent="0.25">
      <c r="A245" s="36">
        <v>238</v>
      </c>
      <c r="B245" s="1" t="s">
        <v>45</v>
      </c>
      <c r="C245" s="2" t="s">
        <v>282</v>
      </c>
      <c r="D245" s="1" t="s">
        <v>1</v>
      </c>
      <c r="E245" s="23">
        <v>6</v>
      </c>
      <c r="F245" s="40">
        <v>12</v>
      </c>
      <c r="G245" s="47">
        <v>119</v>
      </c>
      <c r="H245" s="35">
        <f t="shared" si="3"/>
        <v>714</v>
      </c>
      <c r="I245" s="19" t="s">
        <v>438</v>
      </c>
    </row>
    <row r="246" spans="1:9" ht="18.75" customHeight="1" x14ac:dyDescent="0.25">
      <c r="A246" s="36">
        <v>239</v>
      </c>
      <c r="B246" s="1" t="s">
        <v>19</v>
      </c>
      <c r="C246" s="2" t="s">
        <v>144</v>
      </c>
      <c r="D246" s="1" t="s">
        <v>1</v>
      </c>
      <c r="E246" s="23">
        <v>15</v>
      </c>
      <c r="F246" s="40">
        <v>15</v>
      </c>
      <c r="G246" s="47">
        <v>3</v>
      </c>
      <c r="H246" s="35">
        <f t="shared" si="3"/>
        <v>45</v>
      </c>
      <c r="I246" s="19" t="s">
        <v>463</v>
      </c>
    </row>
    <row r="247" spans="1:9" ht="19.5" customHeight="1" x14ac:dyDescent="0.25">
      <c r="A247" s="36">
        <v>240</v>
      </c>
      <c r="B247" s="1" t="s">
        <v>19</v>
      </c>
      <c r="C247" s="2" t="s">
        <v>283</v>
      </c>
      <c r="D247" s="1" t="s">
        <v>1</v>
      </c>
      <c r="E247" s="23">
        <v>200</v>
      </c>
      <c r="F247" s="40">
        <v>240</v>
      </c>
      <c r="G247" s="47">
        <v>11</v>
      </c>
      <c r="H247" s="35">
        <f t="shared" si="3"/>
        <v>2200</v>
      </c>
      <c r="I247" s="19" t="s">
        <v>684</v>
      </c>
    </row>
    <row r="248" spans="1:9" x14ac:dyDescent="0.25">
      <c r="A248" s="36">
        <v>241</v>
      </c>
      <c r="B248" s="1" t="s">
        <v>19</v>
      </c>
      <c r="C248" s="2" t="s">
        <v>284</v>
      </c>
      <c r="D248" s="1" t="s">
        <v>1</v>
      </c>
      <c r="E248" s="23">
        <v>50</v>
      </c>
      <c r="F248" s="40">
        <v>200</v>
      </c>
      <c r="G248" s="47">
        <v>11</v>
      </c>
      <c r="H248" s="35">
        <f t="shared" si="3"/>
        <v>550</v>
      </c>
      <c r="I248" s="19" t="s">
        <v>464</v>
      </c>
    </row>
    <row r="249" spans="1:9" ht="30" x14ac:dyDescent="0.25">
      <c r="A249" s="36">
        <v>242</v>
      </c>
      <c r="B249" s="1" t="s">
        <v>69</v>
      </c>
      <c r="C249" s="2" t="s">
        <v>412</v>
      </c>
      <c r="D249" s="1" t="s">
        <v>1</v>
      </c>
      <c r="E249" s="23">
        <v>9</v>
      </c>
      <c r="F249" s="40">
        <v>17</v>
      </c>
      <c r="G249" s="47">
        <v>81</v>
      </c>
      <c r="H249" s="35">
        <f t="shared" si="3"/>
        <v>729</v>
      </c>
      <c r="I249" s="19" t="s">
        <v>439</v>
      </c>
    </row>
    <row r="250" spans="1:9" ht="30" x14ac:dyDescent="0.25">
      <c r="A250" s="36">
        <v>243</v>
      </c>
      <c r="B250" s="1" t="s">
        <v>69</v>
      </c>
      <c r="C250" s="2" t="s">
        <v>285</v>
      </c>
      <c r="D250" s="1" t="s">
        <v>1</v>
      </c>
      <c r="E250" s="23">
        <v>30</v>
      </c>
      <c r="F250" s="40">
        <v>30</v>
      </c>
      <c r="G250" s="47">
        <v>5</v>
      </c>
      <c r="H250" s="35">
        <f t="shared" si="3"/>
        <v>150</v>
      </c>
      <c r="I250" s="19" t="s">
        <v>465</v>
      </c>
    </row>
    <row r="251" spans="1:9" x14ac:dyDescent="0.25">
      <c r="A251" s="36">
        <v>244</v>
      </c>
      <c r="B251" s="1" t="s">
        <v>19</v>
      </c>
      <c r="C251" s="42" t="s">
        <v>312</v>
      </c>
      <c r="D251" s="1" t="s">
        <v>17</v>
      </c>
      <c r="E251" s="23">
        <v>20</v>
      </c>
      <c r="F251" s="40">
        <v>20</v>
      </c>
      <c r="G251" s="47">
        <v>3</v>
      </c>
      <c r="H251" s="35">
        <f t="shared" si="3"/>
        <v>60</v>
      </c>
      <c r="I251" s="19" t="s">
        <v>466</v>
      </c>
    </row>
    <row r="252" spans="1:9" ht="30" x14ac:dyDescent="0.25">
      <c r="A252" s="36">
        <v>245</v>
      </c>
      <c r="B252" s="1" t="s">
        <v>19</v>
      </c>
      <c r="C252" s="2" t="s">
        <v>145</v>
      </c>
      <c r="D252" s="1" t="s">
        <v>1</v>
      </c>
      <c r="E252" s="23">
        <v>23</v>
      </c>
      <c r="F252" s="40">
        <v>23</v>
      </c>
      <c r="G252" s="47">
        <v>1</v>
      </c>
      <c r="H252" s="35">
        <f t="shared" si="3"/>
        <v>23</v>
      </c>
      <c r="I252" s="19" t="s">
        <v>467</v>
      </c>
    </row>
    <row r="253" spans="1:9" x14ac:dyDescent="0.25">
      <c r="A253" s="36">
        <v>246</v>
      </c>
      <c r="B253" s="41" t="s">
        <v>88</v>
      </c>
      <c r="C253" s="2" t="s">
        <v>146</v>
      </c>
      <c r="D253" s="1" t="s">
        <v>17</v>
      </c>
      <c r="E253" s="23">
        <v>15</v>
      </c>
      <c r="F253" s="40">
        <v>15</v>
      </c>
      <c r="G253" s="47">
        <v>0.1</v>
      </c>
      <c r="H253" s="35">
        <f t="shared" si="3"/>
        <v>1.5</v>
      </c>
      <c r="I253" s="19" t="s">
        <v>440</v>
      </c>
    </row>
    <row r="254" spans="1:9" ht="32.25" customHeight="1" x14ac:dyDescent="0.25">
      <c r="A254" s="36">
        <v>247</v>
      </c>
      <c r="B254" s="1" t="s">
        <v>19</v>
      </c>
      <c r="C254" s="2" t="s">
        <v>530</v>
      </c>
      <c r="D254" s="1" t="s">
        <v>1</v>
      </c>
      <c r="E254" s="23">
        <v>69</v>
      </c>
      <c r="F254" s="40">
        <v>69</v>
      </c>
      <c r="G254" s="47">
        <v>4</v>
      </c>
      <c r="H254" s="35">
        <f t="shared" si="3"/>
        <v>276</v>
      </c>
      <c r="I254" s="19" t="s">
        <v>685</v>
      </c>
    </row>
    <row r="255" spans="1:9" x14ac:dyDescent="0.25">
      <c r="A255" s="36">
        <v>248</v>
      </c>
      <c r="B255" s="1" t="s">
        <v>19</v>
      </c>
      <c r="C255" s="2" t="s">
        <v>147</v>
      </c>
      <c r="D255" s="1" t="s">
        <v>1</v>
      </c>
      <c r="E255" s="23">
        <v>17</v>
      </c>
      <c r="F255" s="40">
        <v>17</v>
      </c>
      <c r="G255" s="47">
        <v>0.1</v>
      </c>
      <c r="H255" s="35">
        <f t="shared" si="3"/>
        <v>1.7000000000000002</v>
      </c>
      <c r="I255" s="19" t="s">
        <v>468</v>
      </c>
    </row>
    <row r="256" spans="1:9" ht="30" customHeight="1" x14ac:dyDescent="0.25">
      <c r="A256" s="36">
        <v>249</v>
      </c>
      <c r="B256" s="1" t="s">
        <v>19</v>
      </c>
      <c r="C256" s="2" t="s">
        <v>148</v>
      </c>
      <c r="D256" s="1" t="s">
        <v>1</v>
      </c>
      <c r="E256" s="23">
        <v>34</v>
      </c>
      <c r="F256" s="40">
        <v>34</v>
      </c>
      <c r="G256" s="47">
        <v>0.1</v>
      </c>
      <c r="H256" s="35">
        <f t="shared" si="3"/>
        <v>3.4000000000000004</v>
      </c>
      <c r="I256" s="19" t="s">
        <v>738</v>
      </c>
    </row>
    <row r="257" spans="1:9" x14ac:dyDescent="0.25">
      <c r="A257" s="36">
        <v>250</v>
      </c>
      <c r="B257" s="1" t="s">
        <v>45</v>
      </c>
      <c r="C257" s="2" t="s">
        <v>149</v>
      </c>
      <c r="D257" s="1" t="s">
        <v>1</v>
      </c>
      <c r="E257" s="23">
        <v>7</v>
      </c>
      <c r="F257" s="40">
        <v>7</v>
      </c>
      <c r="G257" s="47">
        <v>22</v>
      </c>
      <c r="H257" s="35">
        <f t="shared" si="3"/>
        <v>154</v>
      </c>
      <c r="I257" s="19" t="s">
        <v>469</v>
      </c>
    </row>
    <row r="258" spans="1:9" x14ac:dyDescent="0.25">
      <c r="A258" s="36">
        <v>251</v>
      </c>
      <c r="B258" s="1" t="s">
        <v>155</v>
      </c>
      <c r="C258" s="2" t="s">
        <v>286</v>
      </c>
      <c r="D258" s="1" t="s">
        <v>1</v>
      </c>
      <c r="E258" s="23">
        <v>30</v>
      </c>
      <c r="F258" s="40">
        <v>30</v>
      </c>
      <c r="G258" s="47">
        <v>3</v>
      </c>
      <c r="H258" s="35">
        <f t="shared" si="3"/>
        <v>90</v>
      </c>
      <c r="I258" s="19" t="s">
        <v>470</v>
      </c>
    </row>
    <row r="259" spans="1:9" ht="30" x14ac:dyDescent="0.25">
      <c r="A259" s="36">
        <v>252</v>
      </c>
      <c r="B259" s="1" t="s">
        <v>19</v>
      </c>
      <c r="C259" s="2" t="s">
        <v>150</v>
      </c>
      <c r="D259" s="1" t="s">
        <v>1</v>
      </c>
      <c r="E259" s="23">
        <v>13</v>
      </c>
      <c r="F259" s="40">
        <v>13</v>
      </c>
      <c r="G259" s="47">
        <v>0.1</v>
      </c>
      <c r="H259" s="35">
        <f t="shared" si="3"/>
        <v>1.3</v>
      </c>
      <c r="I259" s="19" t="s">
        <v>471</v>
      </c>
    </row>
    <row r="260" spans="1:9" ht="30" x14ac:dyDescent="0.25">
      <c r="A260" s="36">
        <v>253</v>
      </c>
      <c r="B260" s="1" t="s">
        <v>155</v>
      </c>
      <c r="C260" s="2" t="s">
        <v>316</v>
      </c>
      <c r="D260" s="1" t="s">
        <v>26</v>
      </c>
      <c r="E260" s="23">
        <v>17</v>
      </c>
      <c r="F260" s="40">
        <v>17</v>
      </c>
      <c r="G260" s="47">
        <v>1.3</v>
      </c>
      <c r="H260" s="35">
        <f t="shared" si="3"/>
        <v>22.1</v>
      </c>
      <c r="I260" s="19" t="s">
        <v>472</v>
      </c>
    </row>
    <row r="261" spans="1:9" x14ac:dyDescent="0.25">
      <c r="A261" s="36">
        <v>254</v>
      </c>
      <c r="B261" s="1" t="s">
        <v>19</v>
      </c>
      <c r="C261" s="2" t="s">
        <v>151</v>
      </c>
      <c r="D261" s="1" t="s">
        <v>1</v>
      </c>
      <c r="E261" s="23">
        <v>17</v>
      </c>
      <c r="F261" s="40">
        <v>17</v>
      </c>
      <c r="G261" s="47">
        <v>15</v>
      </c>
      <c r="H261" s="35">
        <f t="shared" si="3"/>
        <v>255</v>
      </c>
      <c r="I261" s="19" t="s">
        <v>686</v>
      </c>
    </row>
    <row r="262" spans="1:9" x14ac:dyDescent="0.25">
      <c r="A262" s="36">
        <v>255</v>
      </c>
      <c r="B262" s="1" t="s">
        <v>19</v>
      </c>
      <c r="C262" s="2" t="s">
        <v>152</v>
      </c>
      <c r="D262" s="1" t="s">
        <v>1</v>
      </c>
      <c r="E262" s="23">
        <v>160</v>
      </c>
      <c r="F262" s="40">
        <v>160</v>
      </c>
      <c r="G262" s="47">
        <v>2</v>
      </c>
      <c r="H262" s="35">
        <f t="shared" si="3"/>
        <v>320</v>
      </c>
      <c r="I262" s="19" t="s">
        <v>687</v>
      </c>
    </row>
    <row r="263" spans="1:9" x14ac:dyDescent="0.25">
      <c r="A263" s="36">
        <v>256</v>
      </c>
      <c r="B263" s="1" t="s">
        <v>19</v>
      </c>
      <c r="C263" s="2" t="s">
        <v>153</v>
      </c>
      <c r="D263" s="1" t="s">
        <v>1</v>
      </c>
      <c r="E263" s="23">
        <v>25</v>
      </c>
      <c r="F263" s="40">
        <v>25</v>
      </c>
      <c r="G263" s="47">
        <v>2</v>
      </c>
      <c r="H263" s="35">
        <f t="shared" si="3"/>
        <v>50</v>
      </c>
      <c r="I263" s="19" t="s">
        <v>688</v>
      </c>
    </row>
    <row r="264" spans="1:9" x14ac:dyDescent="0.25">
      <c r="A264" s="36">
        <v>257</v>
      </c>
      <c r="B264" s="1" t="s">
        <v>19</v>
      </c>
      <c r="C264" s="2" t="s">
        <v>161</v>
      </c>
      <c r="D264" s="1" t="s">
        <v>1</v>
      </c>
      <c r="E264" s="23">
        <v>40</v>
      </c>
      <c r="F264" s="40">
        <v>40</v>
      </c>
      <c r="G264" s="47">
        <v>0.1</v>
      </c>
      <c r="H264" s="35">
        <f t="shared" si="3"/>
        <v>4</v>
      </c>
      <c r="I264" s="19" t="s">
        <v>473</v>
      </c>
    </row>
    <row r="265" spans="1:9" ht="30" x14ac:dyDescent="0.25">
      <c r="A265" s="36">
        <v>258</v>
      </c>
      <c r="B265" s="1" t="s">
        <v>19</v>
      </c>
      <c r="C265" s="2" t="s">
        <v>154</v>
      </c>
      <c r="D265" s="1" t="s">
        <v>1</v>
      </c>
      <c r="E265" s="23">
        <v>70</v>
      </c>
      <c r="F265" s="40">
        <v>70</v>
      </c>
      <c r="G265" s="47">
        <v>2</v>
      </c>
      <c r="H265" s="35">
        <f t="shared" ref="H265:H326" si="4">E265*G265</f>
        <v>140</v>
      </c>
      <c r="I265" s="19" t="s">
        <v>689</v>
      </c>
    </row>
    <row r="266" spans="1:9" ht="30" x14ac:dyDescent="0.25">
      <c r="A266" s="36">
        <v>259</v>
      </c>
      <c r="B266" s="1" t="s">
        <v>19</v>
      </c>
      <c r="C266" s="2" t="s">
        <v>287</v>
      </c>
      <c r="D266" s="1" t="s">
        <v>1</v>
      </c>
      <c r="E266" s="23">
        <v>70</v>
      </c>
      <c r="F266" s="40">
        <v>70</v>
      </c>
      <c r="G266" s="47">
        <v>0.1</v>
      </c>
      <c r="H266" s="35">
        <f t="shared" si="4"/>
        <v>7</v>
      </c>
      <c r="I266" s="19" t="s">
        <v>690</v>
      </c>
    </row>
    <row r="267" spans="1:9" x14ac:dyDescent="0.25">
      <c r="A267" s="36">
        <v>260</v>
      </c>
      <c r="B267" s="1" t="s">
        <v>155</v>
      </c>
      <c r="C267" s="2" t="s">
        <v>288</v>
      </c>
      <c r="D267" s="1" t="s">
        <v>1</v>
      </c>
      <c r="E267" s="23">
        <v>20</v>
      </c>
      <c r="F267" s="40">
        <v>20</v>
      </c>
      <c r="G267" s="47">
        <v>3</v>
      </c>
      <c r="H267" s="35">
        <f t="shared" si="4"/>
        <v>60</v>
      </c>
      <c r="I267" s="19" t="s">
        <v>474</v>
      </c>
    </row>
    <row r="268" spans="1:9" x14ac:dyDescent="0.25">
      <c r="A268" s="36">
        <v>261</v>
      </c>
      <c r="B268" s="1" t="s">
        <v>19</v>
      </c>
      <c r="C268" s="2" t="s">
        <v>157</v>
      </c>
      <c r="D268" s="1" t="s">
        <v>1</v>
      </c>
      <c r="E268" s="23">
        <v>80</v>
      </c>
      <c r="F268" s="40">
        <v>120</v>
      </c>
      <c r="G268" s="47">
        <v>21</v>
      </c>
      <c r="H268" s="35">
        <f t="shared" si="4"/>
        <v>1680</v>
      </c>
      <c r="I268" s="19" t="s">
        <v>475</v>
      </c>
    </row>
    <row r="269" spans="1:9" x14ac:dyDescent="0.25">
      <c r="A269" s="36">
        <v>262</v>
      </c>
      <c r="B269" s="43" t="s">
        <v>0</v>
      </c>
      <c r="C269" s="42" t="s">
        <v>158</v>
      </c>
      <c r="D269" s="41" t="s">
        <v>1</v>
      </c>
      <c r="E269" s="23">
        <v>10</v>
      </c>
      <c r="F269" s="40">
        <v>20</v>
      </c>
      <c r="G269" s="47">
        <v>513</v>
      </c>
      <c r="H269" s="35">
        <f t="shared" si="4"/>
        <v>5130</v>
      </c>
      <c r="I269" s="19" t="s">
        <v>691</v>
      </c>
    </row>
    <row r="270" spans="1:9" ht="57.75" customHeight="1" x14ac:dyDescent="0.25">
      <c r="A270" s="36">
        <v>263</v>
      </c>
      <c r="B270" s="41" t="s">
        <v>45</v>
      </c>
      <c r="C270" s="5" t="s">
        <v>163</v>
      </c>
      <c r="D270" s="6" t="s">
        <v>1</v>
      </c>
      <c r="E270" s="23">
        <v>60</v>
      </c>
      <c r="F270" s="40">
        <v>90</v>
      </c>
      <c r="G270" s="47">
        <v>433</v>
      </c>
      <c r="H270" s="35">
        <f t="shared" si="4"/>
        <v>25980</v>
      </c>
      <c r="I270" s="44" t="s">
        <v>776</v>
      </c>
    </row>
    <row r="271" spans="1:9" ht="45" x14ac:dyDescent="0.25">
      <c r="A271" s="36">
        <v>264</v>
      </c>
      <c r="B271" s="41" t="s">
        <v>45</v>
      </c>
      <c r="C271" s="5" t="s">
        <v>164</v>
      </c>
      <c r="D271" s="6" t="s">
        <v>1</v>
      </c>
      <c r="E271" s="23">
        <v>40</v>
      </c>
      <c r="F271" s="40">
        <v>80</v>
      </c>
      <c r="G271" s="47">
        <v>36</v>
      </c>
      <c r="H271" s="35">
        <f t="shared" si="4"/>
        <v>1440</v>
      </c>
      <c r="I271" s="44" t="s">
        <v>777</v>
      </c>
    </row>
    <row r="272" spans="1:9" ht="45" x14ac:dyDescent="0.25">
      <c r="A272" s="36">
        <v>265</v>
      </c>
      <c r="B272" s="41" t="s">
        <v>45</v>
      </c>
      <c r="C272" s="5" t="s">
        <v>165</v>
      </c>
      <c r="D272" s="6" t="s">
        <v>1</v>
      </c>
      <c r="E272" s="23">
        <v>75</v>
      </c>
      <c r="F272" s="40">
        <v>100</v>
      </c>
      <c r="G272" s="47">
        <v>112</v>
      </c>
      <c r="H272" s="35">
        <f t="shared" si="4"/>
        <v>8400</v>
      </c>
      <c r="I272" s="44" t="s">
        <v>778</v>
      </c>
    </row>
    <row r="273" spans="1:9" ht="60" x14ac:dyDescent="0.25">
      <c r="A273" s="36">
        <v>266</v>
      </c>
      <c r="B273" s="41" t="s">
        <v>45</v>
      </c>
      <c r="C273" s="5" t="s">
        <v>166</v>
      </c>
      <c r="D273" s="6" t="s">
        <v>1</v>
      </c>
      <c r="E273" s="23">
        <v>70</v>
      </c>
      <c r="F273" s="40">
        <v>90</v>
      </c>
      <c r="G273" s="47">
        <v>73</v>
      </c>
      <c r="H273" s="35">
        <f t="shared" si="4"/>
        <v>5110</v>
      </c>
      <c r="I273" s="44" t="s">
        <v>779</v>
      </c>
    </row>
    <row r="274" spans="1:9" ht="45" x14ac:dyDescent="0.25">
      <c r="A274" s="36">
        <v>267</v>
      </c>
      <c r="B274" s="41" t="s">
        <v>45</v>
      </c>
      <c r="C274" s="5" t="s">
        <v>167</v>
      </c>
      <c r="D274" s="6" t="s">
        <v>1</v>
      </c>
      <c r="E274" s="23">
        <v>80</v>
      </c>
      <c r="F274" s="40">
        <v>80</v>
      </c>
      <c r="G274" s="47">
        <v>12</v>
      </c>
      <c r="H274" s="35">
        <f t="shared" si="4"/>
        <v>960</v>
      </c>
      <c r="I274" s="44" t="s">
        <v>780</v>
      </c>
    </row>
    <row r="275" spans="1:9" ht="45" x14ac:dyDescent="0.25">
      <c r="A275" s="36">
        <v>268</v>
      </c>
      <c r="B275" s="41" t="s">
        <v>45</v>
      </c>
      <c r="C275" s="5" t="s">
        <v>168</v>
      </c>
      <c r="D275" s="6" t="s">
        <v>1</v>
      </c>
      <c r="E275" s="23">
        <v>80</v>
      </c>
      <c r="F275" s="40">
        <v>100</v>
      </c>
      <c r="G275" s="47">
        <v>55</v>
      </c>
      <c r="H275" s="35">
        <f t="shared" si="4"/>
        <v>4400</v>
      </c>
      <c r="I275" s="44" t="s">
        <v>778</v>
      </c>
    </row>
    <row r="276" spans="1:9" ht="60" x14ac:dyDescent="0.25">
      <c r="A276" s="36">
        <v>269</v>
      </c>
      <c r="B276" s="41" t="s">
        <v>45</v>
      </c>
      <c r="C276" s="5" t="s">
        <v>169</v>
      </c>
      <c r="D276" s="6" t="s">
        <v>1</v>
      </c>
      <c r="E276" s="23">
        <v>70</v>
      </c>
      <c r="F276" s="40">
        <v>110</v>
      </c>
      <c r="G276" s="47">
        <v>29</v>
      </c>
      <c r="H276" s="35">
        <f t="shared" si="4"/>
        <v>2030</v>
      </c>
      <c r="I276" s="44" t="s">
        <v>776</v>
      </c>
    </row>
    <row r="277" spans="1:9" ht="45" x14ac:dyDescent="0.25">
      <c r="A277" s="36">
        <v>270</v>
      </c>
      <c r="B277" s="41" t="s">
        <v>45</v>
      </c>
      <c r="C277" s="5" t="s">
        <v>170</v>
      </c>
      <c r="D277" s="6" t="s">
        <v>1</v>
      </c>
      <c r="E277" s="23">
        <v>90</v>
      </c>
      <c r="F277" s="40">
        <v>90</v>
      </c>
      <c r="G277" s="47">
        <v>2</v>
      </c>
      <c r="H277" s="35">
        <f t="shared" si="4"/>
        <v>180</v>
      </c>
      <c r="I277" s="44" t="s">
        <v>780</v>
      </c>
    </row>
    <row r="278" spans="1:9" ht="45" x14ac:dyDescent="0.25">
      <c r="A278" s="36">
        <v>271</v>
      </c>
      <c r="B278" s="41" t="s">
        <v>45</v>
      </c>
      <c r="C278" s="5" t="s">
        <v>171</v>
      </c>
      <c r="D278" s="6" t="s">
        <v>1</v>
      </c>
      <c r="E278" s="23">
        <v>80</v>
      </c>
      <c r="F278" s="40">
        <v>100</v>
      </c>
      <c r="G278" s="47">
        <v>11</v>
      </c>
      <c r="H278" s="35">
        <f t="shared" si="4"/>
        <v>880</v>
      </c>
      <c r="I278" s="44" t="s">
        <v>778</v>
      </c>
    </row>
    <row r="279" spans="1:9" ht="45" x14ac:dyDescent="0.25">
      <c r="A279" s="36">
        <v>272</v>
      </c>
      <c r="B279" s="41" t="s">
        <v>45</v>
      </c>
      <c r="C279" s="5" t="s">
        <v>172</v>
      </c>
      <c r="D279" s="6" t="s">
        <v>1</v>
      </c>
      <c r="E279" s="23">
        <v>120</v>
      </c>
      <c r="F279" s="40">
        <v>120</v>
      </c>
      <c r="G279" s="47">
        <v>8</v>
      </c>
      <c r="H279" s="35">
        <f t="shared" si="4"/>
        <v>960</v>
      </c>
      <c r="I279" s="44" t="s">
        <v>778</v>
      </c>
    </row>
    <row r="280" spans="1:9" ht="45" x14ac:dyDescent="0.25">
      <c r="A280" s="36">
        <v>273</v>
      </c>
      <c r="B280" s="41" t="s">
        <v>45</v>
      </c>
      <c r="C280" s="5" t="s">
        <v>173</v>
      </c>
      <c r="D280" s="6" t="s">
        <v>1</v>
      </c>
      <c r="E280" s="23">
        <v>120</v>
      </c>
      <c r="F280" s="40">
        <v>120</v>
      </c>
      <c r="G280" s="47">
        <v>2</v>
      </c>
      <c r="H280" s="35">
        <f t="shared" si="4"/>
        <v>240</v>
      </c>
      <c r="I280" s="44" t="s">
        <v>781</v>
      </c>
    </row>
    <row r="281" spans="1:9" ht="45" x14ac:dyDescent="0.25">
      <c r="A281" s="36">
        <v>274</v>
      </c>
      <c r="B281" s="41" t="s">
        <v>45</v>
      </c>
      <c r="C281" s="5" t="s">
        <v>331</v>
      </c>
      <c r="D281" s="6" t="s">
        <v>1</v>
      </c>
      <c r="E281" s="23">
        <v>110</v>
      </c>
      <c r="F281" s="40">
        <v>110</v>
      </c>
      <c r="G281" s="47">
        <v>0.1</v>
      </c>
      <c r="H281" s="35">
        <f t="shared" si="4"/>
        <v>11</v>
      </c>
      <c r="I281" s="44" t="s">
        <v>782</v>
      </c>
    </row>
    <row r="282" spans="1:9" ht="45" x14ac:dyDescent="0.25">
      <c r="A282" s="36">
        <v>275</v>
      </c>
      <c r="B282" s="41" t="s">
        <v>45</v>
      </c>
      <c r="C282" s="5" t="s">
        <v>332</v>
      </c>
      <c r="D282" s="6" t="s">
        <v>1</v>
      </c>
      <c r="E282" s="23">
        <v>110</v>
      </c>
      <c r="F282" s="40">
        <v>110</v>
      </c>
      <c r="G282" s="47">
        <v>0.1</v>
      </c>
      <c r="H282" s="35">
        <f t="shared" si="4"/>
        <v>11</v>
      </c>
      <c r="I282" s="44" t="s">
        <v>782</v>
      </c>
    </row>
    <row r="283" spans="1:9" ht="45" x14ac:dyDescent="0.25">
      <c r="A283" s="36">
        <v>276</v>
      </c>
      <c r="B283" s="41" t="s">
        <v>45</v>
      </c>
      <c r="C283" s="5" t="s">
        <v>333</v>
      </c>
      <c r="D283" s="6" t="s">
        <v>1</v>
      </c>
      <c r="E283" s="23">
        <v>110</v>
      </c>
      <c r="F283" s="40">
        <v>110</v>
      </c>
      <c r="G283" s="47">
        <v>0.1</v>
      </c>
      <c r="H283" s="35">
        <f t="shared" si="4"/>
        <v>11</v>
      </c>
      <c r="I283" s="44" t="s">
        <v>782</v>
      </c>
    </row>
    <row r="284" spans="1:9" ht="45" x14ac:dyDescent="0.25">
      <c r="A284" s="36">
        <v>277</v>
      </c>
      <c r="B284" s="41" t="s">
        <v>45</v>
      </c>
      <c r="C284" s="5" t="s">
        <v>334</v>
      </c>
      <c r="D284" s="6" t="s">
        <v>1</v>
      </c>
      <c r="E284" s="23">
        <v>130</v>
      </c>
      <c r="F284" s="40">
        <v>130</v>
      </c>
      <c r="G284" s="47">
        <v>0.1</v>
      </c>
      <c r="H284" s="35">
        <f t="shared" si="4"/>
        <v>13</v>
      </c>
      <c r="I284" s="44" t="s">
        <v>782</v>
      </c>
    </row>
    <row r="285" spans="1:9" ht="45" x14ac:dyDescent="0.25">
      <c r="A285" s="36">
        <v>278</v>
      </c>
      <c r="B285" s="41" t="s">
        <v>45</v>
      </c>
      <c r="C285" s="5" t="s">
        <v>335</v>
      </c>
      <c r="D285" s="6" t="s">
        <v>1</v>
      </c>
      <c r="E285" s="23">
        <v>130</v>
      </c>
      <c r="F285" s="40">
        <v>130</v>
      </c>
      <c r="G285" s="47">
        <v>0.1</v>
      </c>
      <c r="H285" s="35">
        <f t="shared" si="4"/>
        <v>13</v>
      </c>
      <c r="I285" s="44" t="s">
        <v>782</v>
      </c>
    </row>
    <row r="286" spans="1:9" ht="45" x14ac:dyDescent="0.25">
      <c r="A286" s="36">
        <v>279</v>
      </c>
      <c r="B286" s="41" t="s">
        <v>45</v>
      </c>
      <c r="C286" s="5" t="s">
        <v>336</v>
      </c>
      <c r="D286" s="6" t="s">
        <v>1</v>
      </c>
      <c r="E286" s="23">
        <v>130</v>
      </c>
      <c r="F286" s="40">
        <v>130</v>
      </c>
      <c r="G286" s="47">
        <v>0.1</v>
      </c>
      <c r="H286" s="35">
        <f t="shared" si="4"/>
        <v>13</v>
      </c>
      <c r="I286" s="44" t="s">
        <v>782</v>
      </c>
    </row>
    <row r="287" spans="1:9" ht="45" x14ac:dyDescent="0.25">
      <c r="A287" s="36">
        <v>280</v>
      </c>
      <c r="B287" s="41" t="s">
        <v>45</v>
      </c>
      <c r="C287" s="5" t="s">
        <v>337</v>
      </c>
      <c r="D287" s="6" t="s">
        <v>1</v>
      </c>
      <c r="E287" s="23">
        <v>130</v>
      </c>
      <c r="F287" s="40">
        <v>130</v>
      </c>
      <c r="G287" s="47">
        <v>0.1</v>
      </c>
      <c r="H287" s="35">
        <f t="shared" si="4"/>
        <v>13</v>
      </c>
      <c r="I287" s="44" t="s">
        <v>782</v>
      </c>
    </row>
    <row r="288" spans="1:9" ht="45" x14ac:dyDescent="0.25">
      <c r="A288" s="36">
        <v>281</v>
      </c>
      <c r="B288" s="41" t="s">
        <v>45</v>
      </c>
      <c r="C288" s="5" t="s">
        <v>338</v>
      </c>
      <c r="D288" s="6" t="s">
        <v>1</v>
      </c>
      <c r="E288" s="23">
        <v>130</v>
      </c>
      <c r="F288" s="40">
        <v>130</v>
      </c>
      <c r="G288" s="47">
        <v>0.1</v>
      </c>
      <c r="H288" s="35">
        <f t="shared" si="4"/>
        <v>13</v>
      </c>
      <c r="I288" s="44" t="s">
        <v>782</v>
      </c>
    </row>
    <row r="289" spans="1:9" ht="45" x14ac:dyDescent="0.25">
      <c r="A289" s="36">
        <v>282</v>
      </c>
      <c r="B289" s="41" t="s">
        <v>45</v>
      </c>
      <c r="C289" s="5" t="s">
        <v>339</v>
      </c>
      <c r="D289" s="6" t="s">
        <v>1</v>
      </c>
      <c r="E289" s="23">
        <v>130</v>
      </c>
      <c r="F289" s="40">
        <v>130</v>
      </c>
      <c r="G289" s="47">
        <v>0.1</v>
      </c>
      <c r="H289" s="35">
        <f t="shared" si="4"/>
        <v>13</v>
      </c>
      <c r="I289" s="44" t="s">
        <v>782</v>
      </c>
    </row>
    <row r="290" spans="1:9" s="9" customFormat="1" ht="66.75" customHeight="1" x14ac:dyDescent="0.25">
      <c r="A290" s="36">
        <v>283</v>
      </c>
      <c r="B290" s="41" t="s">
        <v>155</v>
      </c>
      <c r="C290" s="5" t="s">
        <v>349</v>
      </c>
      <c r="D290" s="6" t="s">
        <v>1</v>
      </c>
      <c r="E290" s="23">
        <v>80</v>
      </c>
      <c r="F290" s="40">
        <v>130</v>
      </c>
      <c r="G290" s="47">
        <v>12</v>
      </c>
      <c r="H290" s="35">
        <f t="shared" si="4"/>
        <v>960</v>
      </c>
      <c r="I290" s="44" t="s">
        <v>783</v>
      </c>
    </row>
    <row r="291" spans="1:9" ht="60" x14ac:dyDescent="0.25">
      <c r="A291" s="36">
        <v>284</v>
      </c>
      <c r="B291" s="41" t="s">
        <v>155</v>
      </c>
      <c r="C291" s="5" t="s">
        <v>340</v>
      </c>
      <c r="D291" s="6" t="s">
        <v>1</v>
      </c>
      <c r="E291" s="23">
        <v>150</v>
      </c>
      <c r="F291" s="40">
        <v>150</v>
      </c>
      <c r="G291" s="47">
        <v>6</v>
      </c>
      <c r="H291" s="35">
        <f t="shared" si="4"/>
        <v>900</v>
      </c>
      <c r="I291" s="44" t="s">
        <v>783</v>
      </c>
    </row>
    <row r="292" spans="1:9" ht="60" x14ac:dyDescent="0.25">
      <c r="A292" s="36">
        <v>285</v>
      </c>
      <c r="B292" s="41" t="s">
        <v>155</v>
      </c>
      <c r="C292" s="5" t="s">
        <v>341</v>
      </c>
      <c r="D292" s="6" t="s">
        <v>1</v>
      </c>
      <c r="E292" s="23">
        <v>150</v>
      </c>
      <c r="F292" s="40">
        <v>150</v>
      </c>
      <c r="G292" s="47">
        <v>0.1</v>
      </c>
      <c r="H292" s="35">
        <f t="shared" si="4"/>
        <v>15</v>
      </c>
      <c r="I292" s="44" t="s">
        <v>783</v>
      </c>
    </row>
    <row r="293" spans="1:9" ht="60" x14ac:dyDescent="0.25">
      <c r="A293" s="36">
        <v>286</v>
      </c>
      <c r="B293" s="41" t="s">
        <v>155</v>
      </c>
      <c r="C293" s="5" t="s">
        <v>342</v>
      </c>
      <c r="D293" s="6" t="s">
        <v>1</v>
      </c>
      <c r="E293" s="23">
        <v>150</v>
      </c>
      <c r="F293" s="40">
        <v>150</v>
      </c>
      <c r="G293" s="47">
        <v>0.1</v>
      </c>
      <c r="H293" s="35">
        <f t="shared" si="4"/>
        <v>15</v>
      </c>
      <c r="I293" s="44" t="s">
        <v>783</v>
      </c>
    </row>
    <row r="294" spans="1:9" ht="60" x14ac:dyDescent="0.25">
      <c r="A294" s="36">
        <v>287</v>
      </c>
      <c r="B294" s="41" t="s">
        <v>155</v>
      </c>
      <c r="C294" s="5" t="s">
        <v>343</v>
      </c>
      <c r="D294" s="6" t="s">
        <v>1</v>
      </c>
      <c r="E294" s="23">
        <v>130</v>
      </c>
      <c r="F294" s="40">
        <v>130</v>
      </c>
      <c r="G294" s="47">
        <v>2</v>
      </c>
      <c r="H294" s="35">
        <f t="shared" si="4"/>
        <v>260</v>
      </c>
      <c r="I294" s="44" t="s">
        <v>784</v>
      </c>
    </row>
    <row r="295" spans="1:9" ht="45" x14ac:dyDescent="0.25">
      <c r="A295" s="36">
        <v>288</v>
      </c>
      <c r="B295" s="41" t="s">
        <v>155</v>
      </c>
      <c r="C295" s="5" t="s">
        <v>511</v>
      </c>
      <c r="D295" s="6" t="s">
        <v>1</v>
      </c>
      <c r="E295" s="23">
        <v>80</v>
      </c>
      <c r="F295" s="40">
        <v>80</v>
      </c>
      <c r="G295" s="47">
        <v>2</v>
      </c>
      <c r="H295" s="35">
        <f t="shared" si="4"/>
        <v>160</v>
      </c>
      <c r="I295" s="44" t="s">
        <v>785</v>
      </c>
    </row>
    <row r="296" spans="1:9" ht="45" x14ac:dyDescent="0.25">
      <c r="A296" s="36">
        <v>289</v>
      </c>
      <c r="B296" s="41" t="s">
        <v>155</v>
      </c>
      <c r="C296" s="5" t="s">
        <v>174</v>
      </c>
      <c r="D296" s="6" t="s">
        <v>1</v>
      </c>
      <c r="E296" s="23">
        <v>80</v>
      </c>
      <c r="F296" s="40">
        <v>80</v>
      </c>
      <c r="G296" s="47">
        <v>2</v>
      </c>
      <c r="H296" s="35">
        <f t="shared" si="4"/>
        <v>160</v>
      </c>
      <c r="I296" s="44" t="s">
        <v>785</v>
      </c>
    </row>
    <row r="297" spans="1:9" ht="45" x14ac:dyDescent="0.25">
      <c r="A297" s="36">
        <v>290</v>
      </c>
      <c r="B297" s="41" t="s">
        <v>155</v>
      </c>
      <c r="C297" s="5" t="s">
        <v>510</v>
      </c>
      <c r="D297" s="6" t="s">
        <v>1</v>
      </c>
      <c r="E297" s="23">
        <v>80</v>
      </c>
      <c r="F297" s="40">
        <v>80</v>
      </c>
      <c r="G297" s="47">
        <v>1</v>
      </c>
      <c r="H297" s="35">
        <f t="shared" si="4"/>
        <v>80</v>
      </c>
      <c r="I297" s="44" t="s">
        <v>786</v>
      </c>
    </row>
    <row r="298" spans="1:9" ht="45" x14ac:dyDescent="0.25">
      <c r="A298" s="36">
        <v>291</v>
      </c>
      <c r="B298" s="41" t="s">
        <v>155</v>
      </c>
      <c r="C298" s="5" t="s">
        <v>512</v>
      </c>
      <c r="D298" s="6" t="s">
        <v>1</v>
      </c>
      <c r="E298" s="23">
        <v>80</v>
      </c>
      <c r="F298" s="40">
        <v>80</v>
      </c>
      <c r="G298" s="47">
        <v>4</v>
      </c>
      <c r="H298" s="35">
        <f t="shared" si="4"/>
        <v>320</v>
      </c>
      <c r="I298" s="44" t="s">
        <v>786</v>
      </c>
    </row>
    <row r="299" spans="1:9" ht="45" x14ac:dyDescent="0.25">
      <c r="A299" s="36">
        <v>292</v>
      </c>
      <c r="B299" s="41" t="s">
        <v>155</v>
      </c>
      <c r="C299" s="5" t="s">
        <v>513</v>
      </c>
      <c r="D299" s="6" t="s">
        <v>1</v>
      </c>
      <c r="E299" s="23">
        <v>80</v>
      </c>
      <c r="F299" s="40">
        <v>80</v>
      </c>
      <c r="G299" s="47">
        <v>1</v>
      </c>
      <c r="H299" s="35">
        <f t="shared" si="4"/>
        <v>80</v>
      </c>
      <c r="I299" s="19" t="s">
        <v>786</v>
      </c>
    </row>
    <row r="300" spans="1:9" ht="45" x14ac:dyDescent="0.25">
      <c r="A300" s="36">
        <v>293</v>
      </c>
      <c r="B300" s="41" t="s">
        <v>155</v>
      </c>
      <c r="C300" s="5" t="s">
        <v>514</v>
      </c>
      <c r="D300" s="6" t="s">
        <v>1</v>
      </c>
      <c r="E300" s="23">
        <v>80</v>
      </c>
      <c r="F300" s="40">
        <v>80</v>
      </c>
      <c r="G300" s="47">
        <v>0.1</v>
      </c>
      <c r="H300" s="35">
        <f t="shared" si="4"/>
        <v>8</v>
      </c>
      <c r="I300" s="19" t="s">
        <v>785</v>
      </c>
    </row>
    <row r="301" spans="1:9" ht="45" x14ac:dyDescent="0.25">
      <c r="A301" s="36">
        <v>294</v>
      </c>
      <c r="B301" s="41" t="s">
        <v>45</v>
      </c>
      <c r="C301" s="5" t="s">
        <v>274</v>
      </c>
      <c r="D301" s="6" t="s">
        <v>1</v>
      </c>
      <c r="E301" s="23">
        <v>12</v>
      </c>
      <c r="F301" s="40">
        <v>12</v>
      </c>
      <c r="G301" s="47">
        <v>66</v>
      </c>
      <c r="H301" s="35">
        <f t="shared" si="4"/>
        <v>792</v>
      </c>
      <c r="I301" s="19" t="s">
        <v>354</v>
      </c>
    </row>
    <row r="302" spans="1:9" ht="48.75" customHeight="1" x14ac:dyDescent="0.25">
      <c r="A302" s="36">
        <v>295</v>
      </c>
      <c r="B302" s="41" t="s">
        <v>45</v>
      </c>
      <c r="C302" s="5" t="s">
        <v>275</v>
      </c>
      <c r="D302" s="6" t="s">
        <v>1</v>
      </c>
      <c r="E302" s="23">
        <v>8</v>
      </c>
      <c r="F302" s="40">
        <v>15</v>
      </c>
      <c r="G302" s="47">
        <v>388</v>
      </c>
      <c r="H302" s="35">
        <f t="shared" si="4"/>
        <v>3104</v>
      </c>
      <c r="I302" s="19" t="s">
        <v>354</v>
      </c>
    </row>
    <row r="303" spans="1:9" ht="45" x14ac:dyDescent="0.25">
      <c r="A303" s="36">
        <v>296</v>
      </c>
      <c r="B303" s="41" t="s">
        <v>45</v>
      </c>
      <c r="C303" s="5" t="s">
        <v>276</v>
      </c>
      <c r="D303" s="6" t="s">
        <v>1</v>
      </c>
      <c r="E303" s="23">
        <v>25</v>
      </c>
      <c r="F303" s="40">
        <v>25</v>
      </c>
      <c r="G303" s="47">
        <v>20</v>
      </c>
      <c r="H303" s="35">
        <f t="shared" si="4"/>
        <v>500</v>
      </c>
      <c r="I303" s="19" t="s">
        <v>354</v>
      </c>
    </row>
    <row r="304" spans="1:9" ht="45" x14ac:dyDescent="0.25">
      <c r="A304" s="36">
        <v>297</v>
      </c>
      <c r="B304" s="41" t="s">
        <v>45</v>
      </c>
      <c r="C304" s="5" t="s">
        <v>277</v>
      </c>
      <c r="D304" s="6" t="s">
        <v>1</v>
      </c>
      <c r="E304" s="23">
        <v>25</v>
      </c>
      <c r="F304" s="40">
        <v>25</v>
      </c>
      <c r="G304" s="47">
        <v>5</v>
      </c>
      <c r="H304" s="35">
        <f t="shared" si="4"/>
        <v>125</v>
      </c>
      <c r="I304" s="19" t="s">
        <v>354</v>
      </c>
    </row>
    <row r="305" spans="1:9" ht="45" x14ac:dyDescent="0.25">
      <c r="A305" s="36">
        <v>298</v>
      </c>
      <c r="B305" s="41" t="s">
        <v>45</v>
      </c>
      <c r="C305" s="5" t="s">
        <v>278</v>
      </c>
      <c r="D305" s="6" t="s">
        <v>1</v>
      </c>
      <c r="E305" s="23">
        <v>25</v>
      </c>
      <c r="F305" s="40">
        <v>25</v>
      </c>
      <c r="G305" s="47">
        <v>3</v>
      </c>
      <c r="H305" s="35">
        <f t="shared" si="4"/>
        <v>75</v>
      </c>
      <c r="I305" s="19" t="s">
        <v>354</v>
      </c>
    </row>
    <row r="306" spans="1:9" ht="45" x14ac:dyDescent="0.25">
      <c r="A306" s="36">
        <v>299</v>
      </c>
      <c r="B306" s="41" t="s">
        <v>45</v>
      </c>
      <c r="C306" s="5" t="s">
        <v>327</v>
      </c>
      <c r="D306" s="6" t="s">
        <v>1</v>
      </c>
      <c r="E306" s="23">
        <v>30</v>
      </c>
      <c r="F306" s="40">
        <v>30</v>
      </c>
      <c r="G306" s="47">
        <v>0.1</v>
      </c>
      <c r="H306" s="35">
        <f t="shared" si="4"/>
        <v>3</v>
      </c>
      <c r="I306" s="19" t="s">
        <v>354</v>
      </c>
    </row>
    <row r="307" spans="1:9" ht="30" x14ac:dyDescent="0.25">
      <c r="A307" s="36">
        <v>300</v>
      </c>
      <c r="B307" s="41" t="s">
        <v>51</v>
      </c>
      <c r="C307" s="5" t="s">
        <v>271</v>
      </c>
      <c r="D307" s="6" t="s">
        <v>1</v>
      </c>
      <c r="E307" s="23">
        <v>50</v>
      </c>
      <c r="F307" s="40">
        <v>80</v>
      </c>
      <c r="G307" s="47">
        <v>1654</v>
      </c>
      <c r="H307" s="35">
        <f t="shared" si="4"/>
        <v>82700</v>
      </c>
      <c r="I307" s="19" t="s">
        <v>476</v>
      </c>
    </row>
    <row r="308" spans="1:9" ht="30" x14ac:dyDescent="0.25">
      <c r="A308" s="36">
        <v>301</v>
      </c>
      <c r="B308" s="41" t="s">
        <v>51</v>
      </c>
      <c r="C308" s="5" t="s">
        <v>272</v>
      </c>
      <c r="D308" s="6" t="s">
        <v>1</v>
      </c>
      <c r="E308" s="23">
        <v>30</v>
      </c>
      <c r="F308" s="40">
        <v>60</v>
      </c>
      <c r="G308" s="47">
        <v>198</v>
      </c>
      <c r="H308" s="35">
        <f t="shared" si="4"/>
        <v>5940</v>
      </c>
      <c r="I308" s="19" t="s">
        <v>476</v>
      </c>
    </row>
    <row r="309" spans="1:9" ht="30" x14ac:dyDescent="0.25">
      <c r="A309" s="36">
        <v>302</v>
      </c>
      <c r="B309" s="41" t="s">
        <v>16</v>
      </c>
      <c r="C309" s="5" t="s">
        <v>350</v>
      </c>
      <c r="D309" s="6" t="s">
        <v>17</v>
      </c>
      <c r="E309" s="23">
        <v>4.5</v>
      </c>
      <c r="F309" s="40">
        <v>4.5</v>
      </c>
      <c r="G309" s="47">
        <v>42.5</v>
      </c>
      <c r="H309" s="35">
        <f t="shared" si="4"/>
        <v>191.25</v>
      </c>
      <c r="I309" s="44" t="s">
        <v>477</v>
      </c>
    </row>
    <row r="310" spans="1:9" ht="30" x14ac:dyDescent="0.25">
      <c r="A310" s="36">
        <v>303</v>
      </c>
      <c r="B310" s="41" t="s">
        <v>16</v>
      </c>
      <c r="C310" s="5" t="s">
        <v>290</v>
      </c>
      <c r="D310" s="6" t="s">
        <v>17</v>
      </c>
      <c r="E310" s="23">
        <v>2.6</v>
      </c>
      <c r="F310" s="40">
        <v>5.2</v>
      </c>
      <c r="G310" s="47">
        <v>1179</v>
      </c>
      <c r="H310" s="35">
        <f t="shared" si="4"/>
        <v>3065.4</v>
      </c>
      <c r="I310" s="44" t="s">
        <v>355</v>
      </c>
    </row>
    <row r="311" spans="1:9" ht="30.75" customHeight="1" x14ac:dyDescent="0.25">
      <c r="A311" s="36">
        <v>304</v>
      </c>
      <c r="B311" s="41" t="s">
        <v>51</v>
      </c>
      <c r="C311" s="5" t="s">
        <v>351</v>
      </c>
      <c r="D311" s="6" t="s">
        <v>17</v>
      </c>
      <c r="E311" s="23">
        <v>3.5</v>
      </c>
      <c r="F311" s="40">
        <v>3.5</v>
      </c>
      <c r="G311" s="47">
        <v>0.1</v>
      </c>
      <c r="H311" s="35">
        <f t="shared" si="4"/>
        <v>0.35000000000000003</v>
      </c>
      <c r="I311" s="44" t="s">
        <v>759</v>
      </c>
    </row>
    <row r="312" spans="1:9" ht="30.75" customHeight="1" x14ac:dyDescent="0.25">
      <c r="A312" s="36">
        <v>305</v>
      </c>
      <c r="B312" s="41" t="s">
        <v>51</v>
      </c>
      <c r="C312" s="5" t="s">
        <v>352</v>
      </c>
      <c r="D312" s="6" t="s">
        <v>17</v>
      </c>
      <c r="E312" s="23">
        <v>3.5</v>
      </c>
      <c r="F312" s="40">
        <v>3.5</v>
      </c>
      <c r="G312" s="47">
        <v>0.1</v>
      </c>
      <c r="H312" s="35">
        <f t="shared" si="4"/>
        <v>0.35000000000000003</v>
      </c>
      <c r="I312" s="44" t="s">
        <v>759</v>
      </c>
    </row>
    <row r="313" spans="1:9" x14ac:dyDescent="0.25">
      <c r="A313" s="36">
        <v>306</v>
      </c>
      <c r="B313" s="41" t="s">
        <v>51</v>
      </c>
      <c r="C313" s="5" t="s">
        <v>175</v>
      </c>
      <c r="D313" s="6" t="s">
        <v>17</v>
      </c>
      <c r="E313" s="23">
        <v>5</v>
      </c>
      <c r="F313" s="40">
        <v>31</v>
      </c>
      <c r="G313" s="47">
        <v>12000</v>
      </c>
      <c r="H313" s="35">
        <f t="shared" si="4"/>
        <v>60000</v>
      </c>
      <c r="I313" s="19" t="s">
        <v>356</v>
      </c>
    </row>
    <row r="314" spans="1:9" ht="30" x14ac:dyDescent="0.25">
      <c r="A314" s="36">
        <v>307</v>
      </c>
      <c r="B314" s="41" t="s">
        <v>16</v>
      </c>
      <c r="C314" s="5" t="s">
        <v>238</v>
      </c>
      <c r="D314" s="6" t="s">
        <v>17</v>
      </c>
      <c r="E314" s="23">
        <v>0.51</v>
      </c>
      <c r="F314" s="40">
        <v>2.5</v>
      </c>
      <c r="G314" s="47">
        <v>6399</v>
      </c>
      <c r="H314" s="35">
        <f t="shared" si="4"/>
        <v>3263.4900000000002</v>
      </c>
      <c r="I314" s="44" t="s">
        <v>692</v>
      </c>
    </row>
    <row r="315" spans="1:9" ht="31.5" customHeight="1" x14ac:dyDescent="0.25">
      <c r="A315" s="36">
        <v>308</v>
      </c>
      <c r="B315" s="41" t="s">
        <v>51</v>
      </c>
      <c r="C315" s="5" t="s">
        <v>239</v>
      </c>
      <c r="D315" s="6" t="s">
        <v>17</v>
      </c>
      <c r="E315" s="23">
        <v>2</v>
      </c>
      <c r="F315" s="40">
        <v>4</v>
      </c>
      <c r="G315" s="47">
        <v>1379</v>
      </c>
      <c r="H315" s="35">
        <f t="shared" si="4"/>
        <v>2758</v>
      </c>
      <c r="I315" s="44" t="s">
        <v>357</v>
      </c>
    </row>
    <row r="316" spans="1:9" ht="30.75" customHeight="1" x14ac:dyDescent="0.25">
      <c r="A316" s="36">
        <v>309</v>
      </c>
      <c r="B316" s="41" t="s">
        <v>0</v>
      </c>
      <c r="C316" s="2" t="s">
        <v>344</v>
      </c>
      <c r="D316" s="6" t="s">
        <v>1</v>
      </c>
      <c r="E316" s="23">
        <v>50</v>
      </c>
      <c r="F316" s="40">
        <v>200</v>
      </c>
      <c r="G316" s="47">
        <v>142</v>
      </c>
      <c r="H316" s="35">
        <f t="shared" si="4"/>
        <v>7100</v>
      </c>
      <c r="I316" s="44" t="s">
        <v>358</v>
      </c>
    </row>
    <row r="317" spans="1:9" ht="30" x14ac:dyDescent="0.25">
      <c r="A317" s="36">
        <v>310</v>
      </c>
      <c r="B317" s="41" t="s">
        <v>19</v>
      </c>
      <c r="C317" s="5" t="s">
        <v>329</v>
      </c>
      <c r="D317" s="6" t="s">
        <v>176</v>
      </c>
      <c r="E317" s="23">
        <v>45</v>
      </c>
      <c r="F317" s="40">
        <v>70</v>
      </c>
      <c r="G317" s="47">
        <v>15</v>
      </c>
      <c r="H317" s="35">
        <f t="shared" si="4"/>
        <v>675</v>
      </c>
      <c r="I317" s="44" t="s">
        <v>478</v>
      </c>
    </row>
    <row r="318" spans="1:9" ht="32.25" customHeight="1" x14ac:dyDescent="0.25">
      <c r="A318" s="36">
        <v>311</v>
      </c>
      <c r="B318" s="41" t="s">
        <v>51</v>
      </c>
      <c r="C318" s="5" t="s">
        <v>346</v>
      </c>
      <c r="D318" s="6" t="s">
        <v>1</v>
      </c>
      <c r="E318" s="23">
        <v>45</v>
      </c>
      <c r="F318" s="40">
        <v>70</v>
      </c>
      <c r="G318" s="47">
        <v>219</v>
      </c>
      <c r="H318" s="35">
        <f t="shared" si="4"/>
        <v>9855</v>
      </c>
      <c r="I318" s="44" t="s">
        <v>760</v>
      </c>
    </row>
    <row r="319" spans="1:9" ht="30" x14ac:dyDescent="0.25">
      <c r="A319" s="36">
        <v>312</v>
      </c>
      <c r="B319" s="41" t="s">
        <v>51</v>
      </c>
      <c r="C319" s="5" t="s">
        <v>347</v>
      </c>
      <c r="D319" s="6" t="s">
        <v>1</v>
      </c>
      <c r="E319" s="23">
        <v>15</v>
      </c>
      <c r="F319" s="40">
        <v>170</v>
      </c>
      <c r="G319" s="47">
        <v>197</v>
      </c>
      <c r="H319" s="35">
        <f t="shared" si="4"/>
        <v>2955</v>
      </c>
      <c r="I319" s="44" t="s">
        <v>760</v>
      </c>
    </row>
    <row r="320" spans="1:9" ht="30" x14ac:dyDescent="0.25">
      <c r="A320" s="36">
        <v>313</v>
      </c>
      <c r="B320" s="41" t="s">
        <v>51</v>
      </c>
      <c r="C320" s="5" t="s">
        <v>348</v>
      </c>
      <c r="D320" s="6" t="s">
        <v>1</v>
      </c>
      <c r="E320" s="23">
        <v>150</v>
      </c>
      <c r="F320" s="40">
        <v>300</v>
      </c>
      <c r="G320" s="47">
        <v>35.11</v>
      </c>
      <c r="H320" s="35">
        <f t="shared" si="4"/>
        <v>5266.5</v>
      </c>
      <c r="I320" s="19" t="s">
        <v>760</v>
      </c>
    </row>
    <row r="321" spans="1:9" x14ac:dyDescent="0.25">
      <c r="A321" s="36">
        <v>314</v>
      </c>
      <c r="B321" s="41" t="s">
        <v>51</v>
      </c>
      <c r="C321" s="5" t="s">
        <v>177</v>
      </c>
      <c r="D321" s="6" t="s">
        <v>1</v>
      </c>
      <c r="E321" s="23">
        <v>45</v>
      </c>
      <c r="F321" s="40">
        <v>60</v>
      </c>
      <c r="G321" s="47">
        <v>210</v>
      </c>
      <c r="H321" s="35">
        <f t="shared" si="4"/>
        <v>9450</v>
      </c>
      <c r="I321" s="44" t="s">
        <v>761</v>
      </c>
    </row>
    <row r="322" spans="1:9" x14ac:dyDescent="0.25">
      <c r="A322" s="36">
        <v>315</v>
      </c>
      <c r="B322" s="41" t="s">
        <v>51</v>
      </c>
      <c r="C322" s="5" t="s">
        <v>178</v>
      </c>
      <c r="D322" s="6" t="s">
        <v>1</v>
      </c>
      <c r="E322" s="23">
        <v>15</v>
      </c>
      <c r="F322" s="40">
        <v>150</v>
      </c>
      <c r="G322" s="47">
        <v>198</v>
      </c>
      <c r="H322" s="35">
        <f t="shared" si="4"/>
        <v>2970</v>
      </c>
      <c r="I322" s="44" t="s">
        <v>761</v>
      </c>
    </row>
    <row r="323" spans="1:9" x14ac:dyDescent="0.25">
      <c r="A323" s="36">
        <v>316</v>
      </c>
      <c r="B323" s="41" t="s">
        <v>51</v>
      </c>
      <c r="C323" s="5" t="s">
        <v>179</v>
      </c>
      <c r="D323" s="6" t="s">
        <v>1</v>
      </c>
      <c r="E323" s="23">
        <v>150</v>
      </c>
      <c r="F323" s="40">
        <v>300</v>
      </c>
      <c r="G323" s="47">
        <v>14</v>
      </c>
      <c r="H323" s="35">
        <f t="shared" si="4"/>
        <v>2100</v>
      </c>
      <c r="I323" s="44" t="s">
        <v>761</v>
      </c>
    </row>
    <row r="324" spans="1:9" ht="33" customHeight="1" x14ac:dyDescent="0.25">
      <c r="A324" s="36">
        <v>317</v>
      </c>
      <c r="B324" s="41" t="s">
        <v>51</v>
      </c>
      <c r="C324" s="5" t="s">
        <v>345</v>
      </c>
      <c r="D324" s="6" t="s">
        <v>1</v>
      </c>
      <c r="E324" s="23">
        <v>16</v>
      </c>
      <c r="F324" s="40">
        <v>32</v>
      </c>
      <c r="G324" s="47">
        <v>1142</v>
      </c>
      <c r="H324" s="35">
        <f t="shared" si="4"/>
        <v>18272</v>
      </c>
      <c r="I324" s="44" t="s">
        <v>479</v>
      </c>
    </row>
    <row r="325" spans="1:9" x14ac:dyDescent="0.25">
      <c r="A325" s="36">
        <v>318</v>
      </c>
      <c r="B325" s="41" t="s">
        <v>51</v>
      </c>
      <c r="C325" s="5" t="s">
        <v>180</v>
      </c>
      <c r="D325" s="6" t="s">
        <v>26</v>
      </c>
      <c r="E325" s="23">
        <v>1</v>
      </c>
      <c r="F325" s="40">
        <v>7</v>
      </c>
      <c r="G325" s="47">
        <v>998</v>
      </c>
      <c r="H325" s="35">
        <f t="shared" si="4"/>
        <v>998</v>
      </c>
      <c r="I325" s="19" t="s">
        <v>359</v>
      </c>
    </row>
    <row r="326" spans="1:9" x14ac:dyDescent="0.25">
      <c r="A326" s="36">
        <v>319</v>
      </c>
      <c r="B326" s="41" t="s">
        <v>51</v>
      </c>
      <c r="C326" s="5" t="s">
        <v>181</v>
      </c>
      <c r="D326" s="6" t="s">
        <v>26</v>
      </c>
      <c r="E326" s="23">
        <v>10</v>
      </c>
      <c r="F326" s="40">
        <v>53</v>
      </c>
      <c r="G326" s="47">
        <v>947</v>
      </c>
      <c r="H326" s="35">
        <f t="shared" si="4"/>
        <v>9470</v>
      </c>
      <c r="I326" s="19" t="s">
        <v>360</v>
      </c>
    </row>
    <row r="327" spans="1:9" x14ac:dyDescent="0.25">
      <c r="A327" s="36">
        <v>320</v>
      </c>
      <c r="B327" s="41" t="s">
        <v>51</v>
      </c>
      <c r="C327" s="5" t="s">
        <v>182</v>
      </c>
      <c r="D327" s="6" t="s">
        <v>26</v>
      </c>
      <c r="E327" s="23">
        <v>1.5</v>
      </c>
      <c r="F327" s="40">
        <v>3</v>
      </c>
      <c r="G327" s="47">
        <v>394</v>
      </c>
      <c r="H327" s="35">
        <f t="shared" ref="H327:H387" si="5">E327*G327</f>
        <v>591</v>
      </c>
      <c r="I327" s="19" t="s">
        <v>359</v>
      </c>
    </row>
    <row r="328" spans="1:9" x14ac:dyDescent="0.25">
      <c r="A328" s="36">
        <v>321</v>
      </c>
      <c r="B328" s="41" t="s">
        <v>51</v>
      </c>
      <c r="C328" s="5" t="s">
        <v>183</v>
      </c>
      <c r="D328" s="6" t="s">
        <v>26</v>
      </c>
      <c r="E328" s="23">
        <v>7</v>
      </c>
      <c r="F328" s="40">
        <v>25</v>
      </c>
      <c r="G328" s="47">
        <v>446</v>
      </c>
      <c r="H328" s="35">
        <f t="shared" si="5"/>
        <v>3122</v>
      </c>
      <c r="I328" s="19" t="s">
        <v>360</v>
      </c>
    </row>
    <row r="329" spans="1:9" x14ac:dyDescent="0.25">
      <c r="A329" s="36">
        <v>322</v>
      </c>
      <c r="B329" s="41" t="s">
        <v>51</v>
      </c>
      <c r="C329" s="5" t="s">
        <v>184</v>
      </c>
      <c r="D329" s="6" t="s">
        <v>26</v>
      </c>
      <c r="E329" s="23">
        <v>2</v>
      </c>
      <c r="F329" s="40">
        <v>4</v>
      </c>
      <c r="G329" s="47">
        <v>512</v>
      </c>
      <c r="H329" s="35">
        <f t="shared" si="5"/>
        <v>1024</v>
      </c>
      <c r="I329" s="19" t="s">
        <v>359</v>
      </c>
    </row>
    <row r="330" spans="1:9" x14ac:dyDescent="0.25">
      <c r="A330" s="36">
        <v>323</v>
      </c>
      <c r="B330" s="41" t="s">
        <v>51</v>
      </c>
      <c r="C330" s="5" t="s">
        <v>185</v>
      </c>
      <c r="D330" s="6" t="s">
        <v>26</v>
      </c>
      <c r="E330" s="23">
        <v>7</v>
      </c>
      <c r="F330" s="40">
        <v>39</v>
      </c>
      <c r="G330" s="47">
        <v>526</v>
      </c>
      <c r="H330" s="35">
        <f t="shared" si="5"/>
        <v>3682</v>
      </c>
      <c r="I330" s="19" t="s">
        <v>360</v>
      </c>
    </row>
    <row r="331" spans="1:9" x14ac:dyDescent="0.25">
      <c r="A331" s="36">
        <v>324</v>
      </c>
      <c r="B331" s="41" t="s">
        <v>51</v>
      </c>
      <c r="C331" s="5" t="s">
        <v>186</v>
      </c>
      <c r="D331" s="6" t="s">
        <v>26</v>
      </c>
      <c r="E331" s="23">
        <v>0.5</v>
      </c>
      <c r="F331" s="40">
        <v>2.5</v>
      </c>
      <c r="G331" s="47">
        <v>3714</v>
      </c>
      <c r="H331" s="35">
        <f t="shared" si="5"/>
        <v>1857</v>
      </c>
      <c r="I331" s="19" t="s">
        <v>359</v>
      </c>
    </row>
    <row r="332" spans="1:9" x14ac:dyDescent="0.25">
      <c r="A332" s="36">
        <v>325</v>
      </c>
      <c r="B332" s="41" t="s">
        <v>51</v>
      </c>
      <c r="C332" s="5" t="s">
        <v>187</v>
      </c>
      <c r="D332" s="6" t="s">
        <v>26</v>
      </c>
      <c r="E332" s="23">
        <v>1</v>
      </c>
      <c r="F332" s="40">
        <v>8</v>
      </c>
      <c r="G332" s="47">
        <v>3670</v>
      </c>
      <c r="H332" s="35">
        <f t="shared" si="5"/>
        <v>3670</v>
      </c>
      <c r="I332" s="19" t="s">
        <v>360</v>
      </c>
    </row>
    <row r="333" spans="1:9" x14ac:dyDescent="0.25">
      <c r="A333" s="36">
        <v>326</v>
      </c>
      <c r="B333" s="41" t="s">
        <v>51</v>
      </c>
      <c r="C333" s="5" t="s">
        <v>188</v>
      </c>
      <c r="D333" s="6" t="s">
        <v>26</v>
      </c>
      <c r="E333" s="23">
        <v>0.3</v>
      </c>
      <c r="F333" s="40">
        <v>4.2</v>
      </c>
      <c r="G333" s="47">
        <v>23500</v>
      </c>
      <c r="H333" s="35">
        <f t="shared" si="5"/>
        <v>7050</v>
      </c>
      <c r="I333" s="19" t="s">
        <v>361</v>
      </c>
    </row>
    <row r="334" spans="1:9" ht="33" customHeight="1" x14ac:dyDescent="0.25">
      <c r="A334" s="36">
        <v>327</v>
      </c>
      <c r="B334" s="41" t="s">
        <v>51</v>
      </c>
      <c r="C334" s="5" t="s">
        <v>258</v>
      </c>
      <c r="D334" s="6" t="s">
        <v>1</v>
      </c>
      <c r="E334" s="23">
        <v>1.65</v>
      </c>
      <c r="F334" s="40">
        <v>3.3</v>
      </c>
      <c r="G334" s="47">
        <v>1960</v>
      </c>
      <c r="H334" s="35">
        <f t="shared" si="5"/>
        <v>3234</v>
      </c>
      <c r="I334" s="19" t="s">
        <v>534</v>
      </c>
    </row>
    <row r="335" spans="1:9" ht="30" x14ac:dyDescent="0.25">
      <c r="A335" s="36">
        <v>328</v>
      </c>
      <c r="B335" s="41" t="s">
        <v>9</v>
      </c>
      <c r="C335" s="5" t="s">
        <v>296</v>
      </c>
      <c r="D335" s="6" t="s">
        <v>17</v>
      </c>
      <c r="E335" s="23">
        <v>2</v>
      </c>
      <c r="F335" s="40">
        <v>3</v>
      </c>
      <c r="G335" s="47">
        <v>390</v>
      </c>
      <c r="H335" s="35">
        <f t="shared" si="5"/>
        <v>780</v>
      </c>
      <c r="I335" s="44" t="s">
        <v>362</v>
      </c>
    </row>
    <row r="336" spans="1:9" ht="48" customHeight="1" x14ac:dyDescent="0.25">
      <c r="A336" s="36">
        <v>329</v>
      </c>
      <c r="B336" s="41" t="s">
        <v>9</v>
      </c>
      <c r="C336" s="5" t="s">
        <v>324</v>
      </c>
      <c r="D336" s="6" t="s">
        <v>1</v>
      </c>
      <c r="E336" s="23">
        <v>27.5</v>
      </c>
      <c r="F336" s="40">
        <v>55</v>
      </c>
      <c r="G336" s="47">
        <v>145</v>
      </c>
      <c r="H336" s="35">
        <f t="shared" si="5"/>
        <v>3987.5</v>
      </c>
      <c r="I336" s="44" t="s">
        <v>753</v>
      </c>
    </row>
    <row r="337" spans="1:9" x14ac:dyDescent="0.25">
      <c r="A337" s="36">
        <v>330</v>
      </c>
      <c r="B337" s="41" t="s">
        <v>9</v>
      </c>
      <c r="C337" s="5" t="s">
        <v>298</v>
      </c>
      <c r="D337" s="6" t="s">
        <v>176</v>
      </c>
      <c r="E337" s="23">
        <v>60</v>
      </c>
      <c r="F337" s="40">
        <v>70</v>
      </c>
      <c r="G337" s="47">
        <v>5</v>
      </c>
      <c r="H337" s="35">
        <f t="shared" si="5"/>
        <v>300</v>
      </c>
      <c r="I337" s="44" t="s">
        <v>363</v>
      </c>
    </row>
    <row r="338" spans="1:9" ht="75" x14ac:dyDescent="0.25">
      <c r="A338" s="36">
        <v>331</v>
      </c>
      <c r="B338" s="41" t="s">
        <v>19</v>
      </c>
      <c r="C338" s="5" t="s">
        <v>189</v>
      </c>
      <c r="D338" s="6" t="s">
        <v>1</v>
      </c>
      <c r="E338" s="23">
        <v>600</v>
      </c>
      <c r="F338" s="40">
        <v>900</v>
      </c>
      <c r="G338" s="47">
        <v>28</v>
      </c>
      <c r="H338" s="35">
        <f t="shared" si="5"/>
        <v>16800</v>
      </c>
      <c r="I338" s="19" t="s">
        <v>480</v>
      </c>
    </row>
    <row r="339" spans="1:9" ht="75" x14ac:dyDescent="0.25">
      <c r="A339" s="36">
        <v>332</v>
      </c>
      <c r="B339" s="41" t="s">
        <v>19</v>
      </c>
      <c r="C339" s="5" t="s">
        <v>529</v>
      </c>
      <c r="D339" s="6" t="s">
        <v>1</v>
      </c>
      <c r="E339" s="23">
        <v>750</v>
      </c>
      <c r="F339" s="40">
        <v>1000</v>
      </c>
      <c r="G339" s="47">
        <v>6</v>
      </c>
      <c r="H339" s="35">
        <f t="shared" si="5"/>
        <v>4500</v>
      </c>
      <c r="I339" s="19" t="s">
        <v>693</v>
      </c>
    </row>
    <row r="340" spans="1:9" ht="30" x14ac:dyDescent="0.25">
      <c r="A340" s="36">
        <v>333</v>
      </c>
      <c r="B340" s="41" t="s">
        <v>19</v>
      </c>
      <c r="C340" s="5" t="s">
        <v>190</v>
      </c>
      <c r="D340" s="6" t="s">
        <v>1</v>
      </c>
      <c r="E340" s="23">
        <v>1000</v>
      </c>
      <c r="F340" s="40">
        <v>2000</v>
      </c>
      <c r="G340" s="47">
        <v>37</v>
      </c>
      <c r="H340" s="35">
        <f t="shared" si="5"/>
        <v>37000</v>
      </c>
      <c r="I340" s="19" t="s">
        <v>694</v>
      </c>
    </row>
    <row r="341" spans="1:9" ht="49.5" customHeight="1" x14ac:dyDescent="0.25">
      <c r="A341" s="36">
        <v>334</v>
      </c>
      <c r="B341" s="41" t="s">
        <v>51</v>
      </c>
      <c r="C341" s="5" t="s">
        <v>191</v>
      </c>
      <c r="D341" s="6" t="s">
        <v>1</v>
      </c>
      <c r="E341" s="23">
        <v>500</v>
      </c>
      <c r="F341" s="40">
        <v>1000</v>
      </c>
      <c r="G341" s="47">
        <v>44</v>
      </c>
      <c r="H341" s="35">
        <f t="shared" si="5"/>
        <v>22000</v>
      </c>
      <c r="I341" s="44" t="s">
        <v>769</v>
      </c>
    </row>
    <row r="342" spans="1:9" ht="63.75" customHeight="1" x14ac:dyDescent="0.25">
      <c r="A342" s="36">
        <v>335</v>
      </c>
      <c r="B342" s="41" t="s">
        <v>51</v>
      </c>
      <c r="C342" s="5" t="s">
        <v>353</v>
      </c>
      <c r="D342" s="6" t="s">
        <v>1</v>
      </c>
      <c r="E342" s="23">
        <v>1500</v>
      </c>
      <c r="F342" s="40">
        <v>2000</v>
      </c>
      <c r="G342" s="47">
        <v>3</v>
      </c>
      <c r="H342" s="35">
        <f t="shared" si="5"/>
        <v>4500</v>
      </c>
      <c r="I342" s="44" t="s">
        <v>770</v>
      </c>
    </row>
    <row r="343" spans="1:9" ht="32.25" customHeight="1" x14ac:dyDescent="0.25">
      <c r="A343" s="36">
        <v>336</v>
      </c>
      <c r="B343" s="41" t="s">
        <v>51</v>
      </c>
      <c r="C343" s="5" t="s">
        <v>192</v>
      </c>
      <c r="D343" s="6" t="s">
        <v>1</v>
      </c>
      <c r="E343" s="23">
        <v>12</v>
      </c>
      <c r="F343" s="40">
        <v>23</v>
      </c>
      <c r="G343" s="47">
        <v>43</v>
      </c>
      <c r="H343" s="35">
        <f t="shared" si="5"/>
        <v>516</v>
      </c>
      <c r="I343" s="44" t="s">
        <v>364</v>
      </c>
    </row>
    <row r="344" spans="1:9" ht="48" customHeight="1" x14ac:dyDescent="0.25">
      <c r="A344" s="36">
        <v>337</v>
      </c>
      <c r="B344" s="41" t="s">
        <v>51</v>
      </c>
      <c r="C344" s="5" t="s">
        <v>313</v>
      </c>
      <c r="D344" s="6" t="s">
        <v>17</v>
      </c>
      <c r="E344" s="23">
        <v>15</v>
      </c>
      <c r="F344" s="40">
        <v>15</v>
      </c>
      <c r="G344" s="47">
        <v>0.1</v>
      </c>
      <c r="H344" s="35">
        <f t="shared" si="5"/>
        <v>1.5</v>
      </c>
      <c r="I344" s="19" t="s">
        <v>762</v>
      </c>
    </row>
    <row r="345" spans="1:9" ht="30" x14ac:dyDescent="0.25">
      <c r="A345" s="36">
        <v>338</v>
      </c>
      <c r="B345" s="41" t="s">
        <v>51</v>
      </c>
      <c r="C345" s="42" t="s">
        <v>372</v>
      </c>
      <c r="D345" s="6" t="s">
        <v>1</v>
      </c>
      <c r="E345" s="23">
        <v>66</v>
      </c>
      <c r="F345" s="45">
        <v>66</v>
      </c>
      <c r="G345" s="47">
        <v>32</v>
      </c>
      <c r="H345" s="35">
        <f t="shared" si="5"/>
        <v>2112</v>
      </c>
      <c r="I345" s="44" t="s">
        <v>481</v>
      </c>
    </row>
    <row r="346" spans="1:9" ht="60" x14ac:dyDescent="0.25">
      <c r="A346" s="36">
        <v>339</v>
      </c>
      <c r="B346" s="41" t="s">
        <v>51</v>
      </c>
      <c r="C346" s="5" t="s">
        <v>507</v>
      </c>
      <c r="D346" s="6" t="s">
        <v>1</v>
      </c>
      <c r="E346" s="23">
        <v>50</v>
      </c>
      <c r="F346" s="40">
        <v>50</v>
      </c>
      <c r="G346" s="47">
        <v>32</v>
      </c>
      <c r="H346" s="35">
        <f t="shared" si="5"/>
        <v>1600</v>
      </c>
      <c r="I346" s="44" t="s">
        <v>503</v>
      </c>
    </row>
    <row r="347" spans="1:9" ht="30" x14ac:dyDescent="0.25">
      <c r="A347" s="36">
        <v>340</v>
      </c>
      <c r="B347" s="41" t="s">
        <v>88</v>
      </c>
      <c r="C347" s="5" t="s">
        <v>193</v>
      </c>
      <c r="D347" s="6" t="s">
        <v>17</v>
      </c>
      <c r="E347" s="23">
        <v>4</v>
      </c>
      <c r="F347" s="37">
        <v>18</v>
      </c>
      <c r="G347" s="47">
        <v>1318</v>
      </c>
      <c r="H347" s="35">
        <f t="shared" si="5"/>
        <v>5272</v>
      </c>
      <c r="I347" s="44" t="s">
        <v>365</v>
      </c>
    </row>
    <row r="348" spans="1:9" ht="60" x14ac:dyDescent="0.25">
      <c r="A348" s="36">
        <v>341</v>
      </c>
      <c r="B348" s="41" t="s">
        <v>51</v>
      </c>
      <c r="C348" s="5" t="s">
        <v>194</v>
      </c>
      <c r="D348" s="6" t="s">
        <v>17</v>
      </c>
      <c r="E348" s="23">
        <v>7</v>
      </c>
      <c r="F348" s="40">
        <v>13</v>
      </c>
      <c r="G348" s="47">
        <v>210</v>
      </c>
      <c r="H348" s="35">
        <f t="shared" si="5"/>
        <v>1470</v>
      </c>
      <c r="I348" s="44" t="s">
        <v>366</v>
      </c>
    </row>
    <row r="349" spans="1:9" ht="60" x14ac:dyDescent="0.25">
      <c r="A349" s="36">
        <v>342</v>
      </c>
      <c r="B349" s="41" t="s">
        <v>51</v>
      </c>
      <c r="C349" s="5" t="s">
        <v>195</v>
      </c>
      <c r="D349" s="6" t="s">
        <v>17</v>
      </c>
      <c r="E349" s="23">
        <v>13</v>
      </c>
      <c r="F349" s="40">
        <v>13</v>
      </c>
      <c r="G349" s="47">
        <v>0.1</v>
      </c>
      <c r="H349" s="35">
        <f t="shared" si="5"/>
        <v>1.3</v>
      </c>
      <c r="I349" s="44" t="s">
        <v>366</v>
      </c>
    </row>
    <row r="350" spans="1:9" x14ac:dyDescent="0.25">
      <c r="A350" s="36">
        <v>343</v>
      </c>
      <c r="B350" s="41" t="s">
        <v>51</v>
      </c>
      <c r="C350" s="5" t="s">
        <v>196</v>
      </c>
      <c r="D350" s="6" t="s">
        <v>1</v>
      </c>
      <c r="E350" s="23">
        <v>100</v>
      </c>
      <c r="F350" s="40">
        <v>100</v>
      </c>
      <c r="G350" s="47">
        <v>4</v>
      </c>
      <c r="H350" s="35">
        <f t="shared" si="5"/>
        <v>400</v>
      </c>
      <c r="I350" s="44" t="s">
        <v>763</v>
      </c>
    </row>
    <row r="351" spans="1:9" ht="30" x14ac:dyDescent="0.25">
      <c r="A351" s="36">
        <v>344</v>
      </c>
      <c r="B351" s="41" t="s">
        <v>51</v>
      </c>
      <c r="C351" s="5" t="s">
        <v>197</v>
      </c>
      <c r="D351" s="6" t="s">
        <v>1</v>
      </c>
      <c r="E351" s="23">
        <v>550</v>
      </c>
      <c r="F351" s="40">
        <v>1100</v>
      </c>
      <c r="G351" s="47">
        <v>3</v>
      </c>
      <c r="H351" s="35">
        <f t="shared" si="5"/>
        <v>1650</v>
      </c>
      <c r="I351" s="44" t="s">
        <v>482</v>
      </c>
    </row>
    <row r="352" spans="1:9" ht="30" x14ac:dyDescent="0.25">
      <c r="A352" s="36">
        <v>345</v>
      </c>
      <c r="B352" s="41" t="s">
        <v>51</v>
      </c>
      <c r="C352" s="5" t="s">
        <v>198</v>
      </c>
      <c r="D352" s="6" t="s">
        <v>1</v>
      </c>
      <c r="E352" s="23">
        <v>2000</v>
      </c>
      <c r="F352" s="37">
        <v>2500</v>
      </c>
      <c r="G352" s="47">
        <v>0.1</v>
      </c>
      <c r="H352" s="35">
        <f t="shared" si="5"/>
        <v>200</v>
      </c>
      <c r="I352" s="19" t="s">
        <v>695</v>
      </c>
    </row>
    <row r="353" spans="1:9" ht="28.5" customHeight="1" x14ac:dyDescent="0.25">
      <c r="A353" s="36">
        <v>346</v>
      </c>
      <c r="B353" s="41" t="s">
        <v>51</v>
      </c>
      <c r="C353" s="5" t="s">
        <v>199</v>
      </c>
      <c r="D353" s="6" t="s">
        <v>26</v>
      </c>
      <c r="E353" s="23">
        <v>30</v>
      </c>
      <c r="F353" s="37">
        <v>30</v>
      </c>
      <c r="G353" s="47">
        <v>22</v>
      </c>
      <c r="H353" s="35">
        <f t="shared" si="5"/>
        <v>660</v>
      </c>
      <c r="I353" s="19" t="s">
        <v>734</v>
      </c>
    </row>
    <row r="354" spans="1:9" ht="45" x14ac:dyDescent="0.25">
      <c r="A354" s="36">
        <v>347</v>
      </c>
      <c r="B354" s="41" t="s">
        <v>51</v>
      </c>
      <c r="C354" s="5" t="s">
        <v>200</v>
      </c>
      <c r="D354" s="6" t="s">
        <v>1</v>
      </c>
      <c r="E354" s="23">
        <v>1700</v>
      </c>
      <c r="F354" s="40">
        <v>1700</v>
      </c>
      <c r="G354" s="47">
        <v>1</v>
      </c>
      <c r="H354" s="35">
        <f t="shared" si="5"/>
        <v>1700</v>
      </c>
      <c r="I354" s="44" t="s">
        <v>367</v>
      </c>
    </row>
    <row r="355" spans="1:9" ht="30" x14ac:dyDescent="0.25">
      <c r="A355" s="36">
        <v>348</v>
      </c>
      <c r="B355" s="41" t="s">
        <v>51</v>
      </c>
      <c r="C355" s="42" t="s">
        <v>322</v>
      </c>
      <c r="D355" s="41" t="s">
        <v>1</v>
      </c>
      <c r="E355" s="23">
        <v>100</v>
      </c>
      <c r="F355" s="40">
        <v>150</v>
      </c>
      <c r="G355" s="47">
        <v>5</v>
      </c>
      <c r="H355" s="35">
        <f t="shared" si="5"/>
        <v>500</v>
      </c>
      <c r="I355" s="44" t="s">
        <v>483</v>
      </c>
    </row>
    <row r="356" spans="1:9" x14ac:dyDescent="0.25">
      <c r="A356" s="36">
        <v>349</v>
      </c>
      <c r="B356" s="41" t="s">
        <v>45</v>
      </c>
      <c r="C356" s="42" t="s">
        <v>380</v>
      </c>
      <c r="D356" s="41" t="s">
        <v>1</v>
      </c>
      <c r="E356" s="23">
        <v>50</v>
      </c>
      <c r="F356" s="40">
        <v>65</v>
      </c>
      <c r="G356" s="47">
        <v>5</v>
      </c>
      <c r="H356" s="35">
        <f t="shared" si="5"/>
        <v>250</v>
      </c>
      <c r="I356" s="44" t="s">
        <v>484</v>
      </c>
    </row>
    <row r="357" spans="1:9" ht="30" x14ac:dyDescent="0.25">
      <c r="A357" s="36">
        <v>350</v>
      </c>
      <c r="B357" s="41" t="s">
        <v>51</v>
      </c>
      <c r="C357" s="46" t="s">
        <v>299</v>
      </c>
      <c r="D357" s="41" t="s">
        <v>17</v>
      </c>
      <c r="E357" s="23">
        <v>5</v>
      </c>
      <c r="F357" s="40">
        <v>8.5</v>
      </c>
      <c r="G357" s="47">
        <v>100</v>
      </c>
      <c r="H357" s="35">
        <f t="shared" si="5"/>
        <v>500</v>
      </c>
      <c r="I357" s="44" t="s">
        <v>381</v>
      </c>
    </row>
    <row r="358" spans="1:9" ht="27.95" customHeight="1" x14ac:dyDescent="0.25">
      <c r="A358" s="36">
        <v>351</v>
      </c>
      <c r="B358" s="41" t="s">
        <v>16</v>
      </c>
      <c r="C358" s="42" t="s">
        <v>524</v>
      </c>
      <c r="D358" s="41" t="s">
        <v>17</v>
      </c>
      <c r="E358" s="23">
        <v>5</v>
      </c>
      <c r="F358" s="40">
        <v>5</v>
      </c>
      <c r="G358" s="47">
        <v>100</v>
      </c>
      <c r="H358" s="35">
        <f t="shared" si="5"/>
        <v>500</v>
      </c>
      <c r="I358" s="44" t="s">
        <v>383</v>
      </c>
    </row>
    <row r="359" spans="1:9" ht="30" x14ac:dyDescent="0.25">
      <c r="A359" s="36">
        <v>352</v>
      </c>
      <c r="B359" s="41" t="s">
        <v>16</v>
      </c>
      <c r="C359" s="42" t="s">
        <v>525</v>
      </c>
      <c r="D359" s="41" t="s">
        <v>17</v>
      </c>
      <c r="E359" s="23">
        <v>6</v>
      </c>
      <c r="F359" s="40">
        <v>6</v>
      </c>
      <c r="G359" s="47">
        <v>100</v>
      </c>
      <c r="H359" s="35">
        <f t="shared" si="5"/>
        <v>600</v>
      </c>
      <c r="I359" s="44" t="s">
        <v>383</v>
      </c>
    </row>
    <row r="360" spans="1:9" ht="30" x14ac:dyDescent="0.25">
      <c r="A360" s="36">
        <v>353</v>
      </c>
      <c r="B360" s="41" t="s">
        <v>16</v>
      </c>
      <c r="C360" s="42" t="s">
        <v>526</v>
      </c>
      <c r="D360" s="41" t="s">
        <v>17</v>
      </c>
      <c r="E360" s="23">
        <v>7</v>
      </c>
      <c r="F360" s="40">
        <v>7</v>
      </c>
      <c r="G360" s="47">
        <v>100</v>
      </c>
      <c r="H360" s="35">
        <f t="shared" si="5"/>
        <v>700</v>
      </c>
      <c r="I360" s="44" t="s">
        <v>383</v>
      </c>
    </row>
    <row r="361" spans="1:9" ht="30" x14ac:dyDescent="0.25">
      <c r="A361" s="36">
        <v>354</v>
      </c>
      <c r="B361" s="41" t="s">
        <v>16</v>
      </c>
      <c r="C361" s="42" t="s">
        <v>527</v>
      </c>
      <c r="D361" s="41" t="s">
        <v>17</v>
      </c>
      <c r="E361" s="23">
        <v>7</v>
      </c>
      <c r="F361" s="40">
        <v>7</v>
      </c>
      <c r="G361" s="47">
        <v>100</v>
      </c>
      <c r="H361" s="35">
        <f t="shared" si="5"/>
        <v>700</v>
      </c>
      <c r="I361" s="44" t="s">
        <v>383</v>
      </c>
    </row>
    <row r="362" spans="1:9" ht="30" x14ac:dyDescent="0.25">
      <c r="A362" s="36">
        <v>355</v>
      </c>
      <c r="B362" s="41" t="s">
        <v>16</v>
      </c>
      <c r="C362" s="42" t="s">
        <v>528</v>
      </c>
      <c r="D362" s="41" t="s">
        <v>17</v>
      </c>
      <c r="E362" s="23">
        <v>8</v>
      </c>
      <c r="F362" s="40">
        <v>8</v>
      </c>
      <c r="G362" s="47">
        <v>100</v>
      </c>
      <c r="H362" s="35">
        <f t="shared" si="5"/>
        <v>800</v>
      </c>
      <c r="I362" s="44" t="s">
        <v>383</v>
      </c>
    </row>
    <row r="363" spans="1:9" x14ac:dyDescent="0.25">
      <c r="A363" s="36">
        <v>356</v>
      </c>
      <c r="B363" s="41" t="s">
        <v>51</v>
      </c>
      <c r="C363" s="46" t="s">
        <v>379</v>
      </c>
      <c r="D363" s="41" t="s">
        <v>1</v>
      </c>
      <c r="E363" s="23">
        <v>62</v>
      </c>
      <c r="F363" s="37">
        <v>121.8</v>
      </c>
      <c r="G363" s="47">
        <v>5</v>
      </c>
      <c r="H363" s="35">
        <f t="shared" si="5"/>
        <v>310</v>
      </c>
      <c r="I363" s="44" t="s">
        <v>384</v>
      </c>
    </row>
    <row r="364" spans="1:9" ht="30" x14ac:dyDescent="0.25">
      <c r="A364" s="36">
        <v>357</v>
      </c>
      <c r="B364" s="41" t="s">
        <v>51</v>
      </c>
      <c r="C364" s="46" t="s">
        <v>377</v>
      </c>
      <c r="D364" s="41" t="s">
        <v>1</v>
      </c>
      <c r="E364" s="23">
        <v>80</v>
      </c>
      <c r="F364" s="37">
        <v>95</v>
      </c>
      <c r="G364" s="47">
        <v>5</v>
      </c>
      <c r="H364" s="35">
        <f t="shared" si="5"/>
        <v>400</v>
      </c>
      <c r="I364" s="44" t="s">
        <v>378</v>
      </c>
    </row>
    <row r="365" spans="1:9" x14ac:dyDescent="0.25">
      <c r="A365" s="36">
        <v>358</v>
      </c>
      <c r="B365" s="41" t="s">
        <v>51</v>
      </c>
      <c r="C365" s="46" t="s">
        <v>300</v>
      </c>
      <c r="D365" s="41" t="s">
        <v>1</v>
      </c>
      <c r="E365" s="23">
        <v>250</v>
      </c>
      <c r="F365" s="37">
        <v>250</v>
      </c>
      <c r="G365" s="47">
        <v>5</v>
      </c>
      <c r="H365" s="35">
        <f t="shared" si="5"/>
        <v>1250</v>
      </c>
      <c r="I365" s="42" t="s">
        <v>485</v>
      </c>
    </row>
    <row r="366" spans="1:9" ht="45" x14ac:dyDescent="0.25">
      <c r="A366" s="36">
        <v>359</v>
      </c>
      <c r="B366" s="41" t="s">
        <v>45</v>
      </c>
      <c r="C366" s="46" t="s">
        <v>373</v>
      </c>
      <c r="D366" s="41" t="s">
        <v>1</v>
      </c>
      <c r="E366" s="23">
        <v>385</v>
      </c>
      <c r="F366" s="37">
        <v>770</v>
      </c>
      <c r="G366" s="47">
        <v>5</v>
      </c>
      <c r="H366" s="35">
        <f t="shared" si="5"/>
        <v>1925</v>
      </c>
      <c r="I366" s="42" t="s">
        <v>374</v>
      </c>
    </row>
    <row r="367" spans="1:9" x14ac:dyDescent="0.25">
      <c r="A367" s="36">
        <v>360</v>
      </c>
      <c r="B367" s="41" t="s">
        <v>45</v>
      </c>
      <c r="C367" s="46" t="s">
        <v>301</v>
      </c>
      <c r="D367" s="41" t="s">
        <v>1</v>
      </c>
      <c r="E367" s="23">
        <v>18</v>
      </c>
      <c r="F367" s="37">
        <v>18.5</v>
      </c>
      <c r="G367" s="47">
        <v>5</v>
      </c>
      <c r="H367" s="35">
        <f t="shared" si="5"/>
        <v>90</v>
      </c>
      <c r="I367" s="44" t="s">
        <v>735</v>
      </c>
    </row>
    <row r="368" spans="1:9" s="15" customFormat="1" x14ac:dyDescent="0.25">
      <c r="A368" s="36">
        <v>361</v>
      </c>
      <c r="B368" s="1" t="s">
        <v>69</v>
      </c>
      <c r="C368" s="46" t="s">
        <v>382</v>
      </c>
      <c r="D368" s="41" t="s">
        <v>1</v>
      </c>
      <c r="E368" s="23">
        <v>40</v>
      </c>
      <c r="F368" s="37">
        <v>55</v>
      </c>
      <c r="G368" s="47">
        <v>5</v>
      </c>
      <c r="H368" s="35">
        <f t="shared" si="5"/>
        <v>200</v>
      </c>
      <c r="I368" s="19" t="s">
        <v>486</v>
      </c>
    </row>
    <row r="369" spans="1:9" s="15" customFormat="1" ht="28.5" customHeight="1" x14ac:dyDescent="0.25">
      <c r="A369" s="36">
        <v>362</v>
      </c>
      <c r="B369" s="41" t="s">
        <v>16</v>
      </c>
      <c r="C369" s="46" t="s">
        <v>328</v>
      </c>
      <c r="D369" s="41" t="s">
        <v>17</v>
      </c>
      <c r="E369" s="23">
        <v>16.75</v>
      </c>
      <c r="F369" s="37">
        <v>33.5</v>
      </c>
      <c r="G369" s="47">
        <v>100</v>
      </c>
      <c r="H369" s="35">
        <f t="shared" si="5"/>
        <v>1675</v>
      </c>
      <c r="I369" s="19" t="s">
        <v>368</v>
      </c>
    </row>
    <row r="370" spans="1:9" s="8" customFormat="1" x14ac:dyDescent="0.25">
      <c r="A370" s="36">
        <v>363</v>
      </c>
      <c r="B370" s="41" t="s">
        <v>51</v>
      </c>
      <c r="C370" s="46" t="s">
        <v>311</v>
      </c>
      <c r="D370" s="41" t="s">
        <v>1</v>
      </c>
      <c r="E370" s="23">
        <v>30</v>
      </c>
      <c r="F370" s="37">
        <v>30</v>
      </c>
      <c r="G370" s="47">
        <v>10</v>
      </c>
      <c r="H370" s="35">
        <f t="shared" si="5"/>
        <v>300</v>
      </c>
      <c r="I370" s="19" t="s">
        <v>369</v>
      </c>
    </row>
    <row r="371" spans="1:9" ht="30" x14ac:dyDescent="0.25">
      <c r="A371" s="36">
        <v>364</v>
      </c>
      <c r="B371" s="41" t="s">
        <v>9</v>
      </c>
      <c r="C371" s="42" t="s">
        <v>302</v>
      </c>
      <c r="D371" s="41" t="s">
        <v>176</v>
      </c>
      <c r="E371" s="23">
        <v>92</v>
      </c>
      <c r="F371" s="40">
        <v>92.5</v>
      </c>
      <c r="G371" s="47">
        <v>5</v>
      </c>
      <c r="H371" s="35">
        <f t="shared" si="5"/>
        <v>460</v>
      </c>
      <c r="I371" s="44" t="s">
        <v>487</v>
      </c>
    </row>
    <row r="372" spans="1:9" x14ac:dyDescent="0.25">
      <c r="A372" s="36">
        <v>365</v>
      </c>
      <c r="B372" s="41" t="s">
        <v>51</v>
      </c>
      <c r="C372" s="42" t="s">
        <v>321</v>
      </c>
      <c r="D372" s="41" t="s">
        <v>17</v>
      </c>
      <c r="E372" s="23">
        <v>5.75</v>
      </c>
      <c r="F372" s="40">
        <v>11.5</v>
      </c>
      <c r="G372" s="47">
        <v>200</v>
      </c>
      <c r="H372" s="35">
        <f t="shared" si="5"/>
        <v>1150</v>
      </c>
      <c r="I372" s="44" t="s">
        <v>488</v>
      </c>
    </row>
    <row r="373" spans="1:9" x14ac:dyDescent="0.25">
      <c r="A373" s="36">
        <v>366</v>
      </c>
      <c r="B373" s="41" t="s">
        <v>51</v>
      </c>
      <c r="C373" s="42" t="s">
        <v>305</v>
      </c>
      <c r="D373" s="41" t="s">
        <v>1</v>
      </c>
      <c r="E373" s="23">
        <v>31</v>
      </c>
      <c r="F373" s="40">
        <v>31.8</v>
      </c>
      <c r="G373" s="47">
        <v>5</v>
      </c>
      <c r="H373" s="35">
        <f t="shared" si="5"/>
        <v>155</v>
      </c>
      <c r="I373" s="44" t="s">
        <v>489</v>
      </c>
    </row>
    <row r="374" spans="1:9" x14ac:dyDescent="0.25">
      <c r="A374" s="36">
        <v>367</v>
      </c>
      <c r="B374" s="41" t="s">
        <v>51</v>
      </c>
      <c r="C374" s="42" t="s">
        <v>315</v>
      </c>
      <c r="D374" s="41" t="s">
        <v>1</v>
      </c>
      <c r="E374" s="23">
        <v>31</v>
      </c>
      <c r="F374" s="40">
        <v>31.9</v>
      </c>
      <c r="G374" s="47">
        <v>5</v>
      </c>
      <c r="H374" s="35">
        <f t="shared" si="5"/>
        <v>155</v>
      </c>
      <c r="I374" s="44" t="s">
        <v>490</v>
      </c>
    </row>
    <row r="375" spans="1:9" x14ac:dyDescent="0.25">
      <c r="A375" s="36">
        <v>368</v>
      </c>
      <c r="B375" s="41" t="s">
        <v>51</v>
      </c>
      <c r="C375" s="42" t="s">
        <v>306</v>
      </c>
      <c r="D375" s="41" t="s">
        <v>1</v>
      </c>
      <c r="E375" s="23">
        <v>40</v>
      </c>
      <c r="F375" s="40">
        <v>40</v>
      </c>
      <c r="G375" s="47">
        <v>5</v>
      </c>
      <c r="H375" s="35">
        <f t="shared" si="5"/>
        <v>200</v>
      </c>
      <c r="I375" s="44" t="s">
        <v>453</v>
      </c>
    </row>
    <row r="376" spans="1:9" ht="30" x14ac:dyDescent="0.25">
      <c r="A376" s="36">
        <v>369</v>
      </c>
      <c r="B376" s="41" t="s">
        <v>45</v>
      </c>
      <c r="C376" s="42" t="s">
        <v>307</v>
      </c>
      <c r="D376" s="41" t="s">
        <v>1</v>
      </c>
      <c r="E376" s="23">
        <v>170</v>
      </c>
      <c r="F376" s="40">
        <v>170</v>
      </c>
      <c r="G376" s="47">
        <v>2</v>
      </c>
      <c r="H376" s="35">
        <f t="shared" si="5"/>
        <v>340</v>
      </c>
      <c r="I376" s="44" t="s">
        <v>395</v>
      </c>
    </row>
    <row r="377" spans="1:9" x14ac:dyDescent="0.25">
      <c r="A377" s="36">
        <v>370</v>
      </c>
      <c r="B377" s="41" t="s">
        <v>19</v>
      </c>
      <c r="C377" s="42" t="s">
        <v>308</v>
      </c>
      <c r="D377" s="41" t="s">
        <v>1</v>
      </c>
      <c r="E377" s="23">
        <v>37</v>
      </c>
      <c r="F377" s="40">
        <v>37</v>
      </c>
      <c r="G377" s="47">
        <v>5</v>
      </c>
      <c r="H377" s="35">
        <f t="shared" si="5"/>
        <v>185</v>
      </c>
      <c r="I377" s="44" t="s">
        <v>491</v>
      </c>
    </row>
    <row r="378" spans="1:9" ht="30" x14ac:dyDescent="0.25">
      <c r="A378" s="36">
        <v>371</v>
      </c>
      <c r="B378" s="41" t="s">
        <v>19</v>
      </c>
      <c r="C378" s="46" t="s">
        <v>317</v>
      </c>
      <c r="D378" s="41" t="s">
        <v>1</v>
      </c>
      <c r="E378" s="23">
        <v>44</v>
      </c>
      <c r="F378" s="40">
        <v>44.5</v>
      </c>
      <c r="G378" s="47">
        <v>5</v>
      </c>
      <c r="H378" s="35">
        <f t="shared" si="5"/>
        <v>220</v>
      </c>
      <c r="I378" s="44" t="s">
        <v>396</v>
      </c>
    </row>
    <row r="379" spans="1:9" x14ac:dyDescent="0.25">
      <c r="A379" s="36">
        <v>372</v>
      </c>
      <c r="B379" s="41" t="s">
        <v>51</v>
      </c>
      <c r="C379" s="42" t="s">
        <v>309</v>
      </c>
      <c r="D379" s="41" t="s">
        <v>1</v>
      </c>
      <c r="E379" s="23">
        <v>15</v>
      </c>
      <c r="F379" s="40">
        <v>15</v>
      </c>
      <c r="G379" s="47">
        <v>5</v>
      </c>
      <c r="H379" s="35">
        <f t="shared" si="5"/>
        <v>75</v>
      </c>
      <c r="I379" s="44" t="s">
        <v>492</v>
      </c>
    </row>
    <row r="380" spans="1:9" x14ac:dyDescent="0.25">
      <c r="A380" s="36">
        <v>373</v>
      </c>
      <c r="B380" s="41" t="s">
        <v>51</v>
      </c>
      <c r="C380" s="42" t="s">
        <v>318</v>
      </c>
      <c r="D380" s="41" t="s">
        <v>26</v>
      </c>
      <c r="E380" s="23">
        <v>9</v>
      </c>
      <c r="F380" s="40">
        <v>9.5</v>
      </c>
      <c r="G380" s="47">
        <v>5</v>
      </c>
      <c r="H380" s="35">
        <f t="shared" si="5"/>
        <v>45</v>
      </c>
      <c r="I380" s="44" t="s">
        <v>493</v>
      </c>
    </row>
    <row r="381" spans="1:9" x14ac:dyDescent="0.25">
      <c r="A381" s="36">
        <v>374</v>
      </c>
      <c r="B381" s="41" t="s">
        <v>51</v>
      </c>
      <c r="C381" s="42" t="s">
        <v>310</v>
      </c>
      <c r="D381" s="41" t="s">
        <v>1</v>
      </c>
      <c r="E381" s="23">
        <v>35</v>
      </c>
      <c r="F381" s="40">
        <v>35</v>
      </c>
      <c r="G381" s="47">
        <v>10</v>
      </c>
      <c r="H381" s="35">
        <f t="shared" si="5"/>
        <v>350</v>
      </c>
      <c r="I381" s="44" t="s">
        <v>397</v>
      </c>
    </row>
    <row r="382" spans="1:9" ht="30" x14ac:dyDescent="0.25">
      <c r="A382" s="36">
        <v>375</v>
      </c>
      <c r="B382" s="41" t="s">
        <v>51</v>
      </c>
      <c r="C382" s="42" t="s">
        <v>320</v>
      </c>
      <c r="D382" s="41" t="s">
        <v>1</v>
      </c>
      <c r="E382" s="23">
        <v>12</v>
      </c>
      <c r="F382" s="40">
        <v>12.8</v>
      </c>
      <c r="G382" s="47">
        <v>5</v>
      </c>
      <c r="H382" s="35">
        <f t="shared" si="5"/>
        <v>60</v>
      </c>
      <c r="I382" s="44" t="s">
        <v>398</v>
      </c>
    </row>
    <row r="383" spans="1:9" x14ac:dyDescent="0.25">
      <c r="A383" s="36">
        <v>376</v>
      </c>
      <c r="B383" s="41" t="s">
        <v>0</v>
      </c>
      <c r="C383" s="42" t="s">
        <v>314</v>
      </c>
      <c r="D383" s="41" t="s">
        <v>1</v>
      </c>
      <c r="E383" s="23">
        <v>160</v>
      </c>
      <c r="F383" s="40">
        <v>165</v>
      </c>
      <c r="G383" s="47">
        <v>2</v>
      </c>
      <c r="H383" s="35">
        <f t="shared" si="5"/>
        <v>320</v>
      </c>
      <c r="I383" s="44" t="s">
        <v>494</v>
      </c>
    </row>
    <row r="384" spans="1:9" x14ac:dyDescent="0.25">
      <c r="A384" s="36">
        <v>377</v>
      </c>
      <c r="B384" s="41" t="s">
        <v>51</v>
      </c>
      <c r="C384" s="42" t="s">
        <v>370</v>
      </c>
      <c r="D384" s="41" t="s">
        <v>1</v>
      </c>
      <c r="E384" s="23">
        <v>200</v>
      </c>
      <c r="F384" s="40">
        <v>200</v>
      </c>
      <c r="G384" s="47">
        <v>2</v>
      </c>
      <c r="H384" s="35">
        <f t="shared" si="5"/>
        <v>400</v>
      </c>
      <c r="I384" s="44" t="s">
        <v>371</v>
      </c>
    </row>
    <row r="385" spans="1:9" ht="105" x14ac:dyDescent="0.25">
      <c r="A385" s="36">
        <v>378</v>
      </c>
      <c r="B385" s="41" t="s">
        <v>51</v>
      </c>
      <c r="C385" s="46" t="s">
        <v>375</v>
      </c>
      <c r="D385" s="41" t="s">
        <v>1</v>
      </c>
      <c r="E385" s="23">
        <v>9</v>
      </c>
      <c r="F385" s="37">
        <v>9</v>
      </c>
      <c r="G385" s="47">
        <v>5</v>
      </c>
      <c r="H385" s="35">
        <f t="shared" si="5"/>
        <v>45</v>
      </c>
      <c r="I385" s="46" t="s">
        <v>713</v>
      </c>
    </row>
    <row r="386" spans="1:9" x14ac:dyDescent="0.25">
      <c r="A386" s="36">
        <v>379</v>
      </c>
      <c r="B386" s="41" t="s">
        <v>51</v>
      </c>
      <c r="C386" s="42" t="s">
        <v>376</v>
      </c>
      <c r="D386" s="41" t="s">
        <v>1</v>
      </c>
      <c r="E386" s="23">
        <v>11</v>
      </c>
      <c r="F386" s="40">
        <v>11</v>
      </c>
      <c r="G386" s="47">
        <v>5</v>
      </c>
      <c r="H386" s="35">
        <f t="shared" si="5"/>
        <v>55</v>
      </c>
      <c r="I386" s="44" t="s">
        <v>495</v>
      </c>
    </row>
    <row r="387" spans="1:9" ht="30" x14ac:dyDescent="0.25">
      <c r="A387" s="36">
        <v>380</v>
      </c>
      <c r="B387" s="41" t="s">
        <v>0</v>
      </c>
      <c r="C387" s="42" t="s">
        <v>385</v>
      </c>
      <c r="D387" s="41" t="s">
        <v>1</v>
      </c>
      <c r="E387" s="23">
        <v>180</v>
      </c>
      <c r="F387" s="40">
        <v>180</v>
      </c>
      <c r="G387" s="47">
        <v>2</v>
      </c>
      <c r="H387" s="35">
        <f t="shared" si="5"/>
        <v>360</v>
      </c>
      <c r="I387" s="44" t="s">
        <v>787</v>
      </c>
    </row>
    <row r="388" spans="1:9" x14ac:dyDescent="0.25">
      <c r="A388" s="36">
        <v>381</v>
      </c>
      <c r="B388" s="41" t="s">
        <v>45</v>
      </c>
      <c r="C388" s="42" t="s">
        <v>386</v>
      </c>
      <c r="D388" s="41" t="s">
        <v>1</v>
      </c>
      <c r="E388" s="23">
        <v>22</v>
      </c>
      <c r="F388" s="40">
        <v>22</v>
      </c>
      <c r="G388" s="47">
        <v>5</v>
      </c>
      <c r="H388" s="35">
        <f t="shared" ref="H388:H392" si="6">E388*G388</f>
        <v>110</v>
      </c>
      <c r="I388" s="44" t="s">
        <v>391</v>
      </c>
    </row>
    <row r="389" spans="1:9" x14ac:dyDescent="0.25">
      <c r="A389" s="36">
        <v>382</v>
      </c>
      <c r="B389" s="41" t="s">
        <v>45</v>
      </c>
      <c r="C389" s="42" t="s">
        <v>387</v>
      </c>
      <c r="D389" s="41" t="s">
        <v>1</v>
      </c>
      <c r="E389" s="23">
        <v>22</v>
      </c>
      <c r="F389" s="40">
        <v>22</v>
      </c>
      <c r="G389" s="47">
        <v>5</v>
      </c>
      <c r="H389" s="35">
        <f t="shared" si="6"/>
        <v>110</v>
      </c>
      <c r="I389" s="44" t="s">
        <v>392</v>
      </c>
    </row>
    <row r="390" spans="1:9" x14ac:dyDescent="0.25">
      <c r="A390" s="36">
        <v>383</v>
      </c>
      <c r="B390" s="41" t="s">
        <v>45</v>
      </c>
      <c r="C390" s="42" t="s">
        <v>388</v>
      </c>
      <c r="D390" s="41" t="s">
        <v>1</v>
      </c>
      <c r="E390" s="23">
        <v>5</v>
      </c>
      <c r="F390" s="40">
        <v>5</v>
      </c>
      <c r="G390" s="47">
        <v>5</v>
      </c>
      <c r="H390" s="35">
        <f t="shared" si="6"/>
        <v>25</v>
      </c>
      <c r="I390" s="44" t="s">
        <v>393</v>
      </c>
    </row>
    <row r="391" spans="1:9" x14ac:dyDescent="0.25">
      <c r="A391" s="36">
        <v>384</v>
      </c>
      <c r="B391" s="41" t="s">
        <v>45</v>
      </c>
      <c r="C391" s="42" t="s">
        <v>389</v>
      </c>
      <c r="D391" s="41" t="s">
        <v>1</v>
      </c>
      <c r="E391" s="23">
        <v>2.5</v>
      </c>
      <c r="F391" s="40">
        <v>2.5</v>
      </c>
      <c r="G391" s="47">
        <v>5</v>
      </c>
      <c r="H391" s="35">
        <f t="shared" si="6"/>
        <v>12.5</v>
      </c>
      <c r="I391" s="44" t="s">
        <v>717</v>
      </c>
    </row>
    <row r="392" spans="1:9" x14ac:dyDescent="0.25">
      <c r="A392" s="36">
        <v>385</v>
      </c>
      <c r="B392" s="41" t="s">
        <v>45</v>
      </c>
      <c r="C392" s="44" t="s">
        <v>390</v>
      </c>
      <c r="D392" s="41" t="s">
        <v>1</v>
      </c>
      <c r="E392" s="23">
        <v>9.6</v>
      </c>
      <c r="F392" s="40">
        <v>9.6</v>
      </c>
      <c r="G392" s="47">
        <v>5</v>
      </c>
      <c r="H392" s="35">
        <f t="shared" si="6"/>
        <v>48</v>
      </c>
      <c r="I392" s="44" t="s">
        <v>394</v>
      </c>
    </row>
    <row r="393" spans="1:9" x14ac:dyDescent="0.25">
      <c r="A393" s="36">
        <v>386</v>
      </c>
      <c r="B393" s="41" t="s">
        <v>51</v>
      </c>
      <c r="C393" s="42" t="s">
        <v>508</v>
      </c>
      <c r="D393" s="41" t="s">
        <v>1</v>
      </c>
      <c r="E393" s="23">
        <v>47</v>
      </c>
      <c r="F393" s="40">
        <v>47.42</v>
      </c>
      <c r="G393" s="47">
        <v>5</v>
      </c>
      <c r="H393" s="35">
        <f t="shared" ref="H393:H395" si="7">E393*G393</f>
        <v>235</v>
      </c>
      <c r="I393" s="44" t="s">
        <v>509</v>
      </c>
    </row>
    <row r="394" spans="1:9" x14ac:dyDescent="0.25">
      <c r="A394" s="36">
        <v>387</v>
      </c>
      <c r="B394" s="41" t="s">
        <v>51</v>
      </c>
      <c r="C394" s="42" t="s">
        <v>765</v>
      </c>
      <c r="D394" s="41" t="s">
        <v>1</v>
      </c>
      <c r="E394" s="23">
        <v>150</v>
      </c>
      <c r="F394" s="40">
        <v>700</v>
      </c>
      <c r="G394" s="47">
        <v>20</v>
      </c>
      <c r="H394" s="35">
        <f t="shared" si="7"/>
        <v>3000</v>
      </c>
      <c r="I394" s="44" t="s">
        <v>767</v>
      </c>
    </row>
    <row r="395" spans="1:9" ht="15.75" thickBot="1" x14ac:dyDescent="0.3">
      <c r="A395" s="36">
        <v>388</v>
      </c>
      <c r="B395" s="41" t="s">
        <v>51</v>
      </c>
      <c r="C395" s="42" t="s">
        <v>766</v>
      </c>
      <c r="D395" s="41" t="s">
        <v>1</v>
      </c>
      <c r="E395" s="23">
        <v>100</v>
      </c>
      <c r="F395" s="40">
        <v>550</v>
      </c>
      <c r="G395" s="47">
        <v>20</v>
      </c>
      <c r="H395" s="35">
        <f t="shared" si="7"/>
        <v>2000</v>
      </c>
      <c r="I395" s="44" t="s">
        <v>768</v>
      </c>
    </row>
    <row r="396" spans="1:9" ht="15.75" thickBot="1" x14ac:dyDescent="0.3">
      <c r="F396" s="20"/>
      <c r="G396" s="20" t="s">
        <v>746</v>
      </c>
      <c r="H396" s="34">
        <f t="shared" ref="H396" si="8">SUM(H8:H395)</f>
        <v>987808.18</v>
      </c>
    </row>
  </sheetData>
  <sheetProtection algorithmName="SHA-512" hashValue="yAHRLXR552UTSxSBdN6CtGy4VTNg9PNduWbLJdaHiDgorEuZCfH5Pi+1d6hGyuQoSWYaOrFzpMK17Soc6DhWeA==" saltValue="LU4Bnfb9mdr5EgAEg2Tt3g==" spinCount="100000" sheet="1" objects="1" scenarios="1"/>
  <autoFilter ref="B7:I396"/>
  <mergeCells count="6">
    <mergeCell ref="A6:C6"/>
    <mergeCell ref="A1:C1"/>
    <mergeCell ref="A2:C2"/>
    <mergeCell ref="A3:C3"/>
    <mergeCell ref="A4:C4"/>
    <mergeCell ref="A5:C5"/>
  </mergeCells>
  <conditionalFormatting sqref="C379">
    <cfRule type="duplicateValues" dxfId="3106" priority="3144"/>
  </conditionalFormatting>
  <conditionalFormatting sqref="C384">
    <cfRule type="duplicateValues" dxfId="3105" priority="3147"/>
  </conditionalFormatting>
  <conditionalFormatting sqref="C371:C382">
    <cfRule type="duplicateValues" dxfId="1564" priority="3148"/>
  </conditionalFormatting>
  <conditionalFormatting sqref="E8">
    <cfRule type="expression" dxfId="1551" priority="1549">
      <formula>ISBLANK(E8)</formula>
    </cfRule>
    <cfRule type="cellIs" dxfId="1550" priority="1550" operator="greaterThan">
      <formula>F8</formula>
    </cfRule>
    <cfRule type="cellIs" dxfId="1549" priority="1551" operator="lessThan">
      <formula>(F8/2)</formula>
    </cfRule>
    <cfRule type="cellIs" dxfId="1548" priority="1552" operator="greaterThan">
      <formula>0</formula>
    </cfRule>
  </conditionalFormatting>
  <conditionalFormatting sqref="E9">
    <cfRule type="expression" dxfId="1547" priority="1545">
      <formula>ISBLANK(E9)</formula>
    </cfRule>
    <cfRule type="cellIs" dxfId="1546" priority="1546" operator="greaterThan">
      <formula>F9</formula>
    </cfRule>
    <cfRule type="cellIs" dxfId="1545" priority="1547" operator="lessThan">
      <formula>(F9/2)</formula>
    </cfRule>
    <cfRule type="cellIs" dxfId="1544" priority="1548" operator="greaterThan">
      <formula>0</formula>
    </cfRule>
  </conditionalFormatting>
  <conditionalFormatting sqref="E10">
    <cfRule type="expression" dxfId="1543" priority="1541">
      <formula>ISBLANK(E10)</formula>
    </cfRule>
    <cfRule type="cellIs" dxfId="1542" priority="1542" operator="greaterThan">
      <formula>F10</formula>
    </cfRule>
    <cfRule type="cellIs" dxfId="1541" priority="1543" operator="lessThan">
      <formula>(F10/2)</formula>
    </cfRule>
    <cfRule type="cellIs" dxfId="1540" priority="1544" operator="greaterThan">
      <formula>0</formula>
    </cfRule>
  </conditionalFormatting>
  <conditionalFormatting sqref="E11">
    <cfRule type="expression" dxfId="1539" priority="1537">
      <formula>ISBLANK(E11)</formula>
    </cfRule>
    <cfRule type="cellIs" dxfId="1538" priority="1538" operator="greaterThan">
      <formula>F11</formula>
    </cfRule>
    <cfRule type="cellIs" dxfId="1537" priority="1539" operator="lessThan">
      <formula>(F11/2)</formula>
    </cfRule>
    <cfRule type="cellIs" dxfId="1536" priority="1540" operator="greaterThan">
      <formula>0</formula>
    </cfRule>
  </conditionalFormatting>
  <conditionalFormatting sqref="E12">
    <cfRule type="expression" dxfId="1535" priority="1533">
      <formula>ISBLANK(E12)</formula>
    </cfRule>
    <cfRule type="cellIs" dxfId="1534" priority="1534" operator="greaterThan">
      <formula>F12</formula>
    </cfRule>
    <cfRule type="cellIs" dxfId="1533" priority="1535" operator="lessThan">
      <formula>(F12/2)</formula>
    </cfRule>
    <cfRule type="cellIs" dxfId="1532" priority="1536" operator="greaterThan">
      <formula>0</formula>
    </cfRule>
  </conditionalFormatting>
  <conditionalFormatting sqref="E13">
    <cfRule type="expression" dxfId="1531" priority="1529">
      <formula>ISBLANK(E13)</formula>
    </cfRule>
    <cfRule type="cellIs" dxfId="1530" priority="1530" operator="greaterThan">
      <formula>F13</formula>
    </cfRule>
    <cfRule type="cellIs" dxfId="1529" priority="1531" operator="lessThan">
      <formula>(F13/2)</formula>
    </cfRule>
    <cfRule type="cellIs" dxfId="1528" priority="1532" operator="greaterThan">
      <formula>0</formula>
    </cfRule>
  </conditionalFormatting>
  <conditionalFormatting sqref="E14">
    <cfRule type="expression" dxfId="1527" priority="1525">
      <formula>ISBLANK(E14)</formula>
    </cfRule>
    <cfRule type="cellIs" dxfId="1526" priority="1526" operator="greaterThan">
      <formula>F14</formula>
    </cfRule>
    <cfRule type="cellIs" dxfId="1525" priority="1527" operator="lessThan">
      <formula>(F14/2)</formula>
    </cfRule>
    <cfRule type="cellIs" dxfId="1524" priority="1528" operator="greaterThan">
      <formula>0</formula>
    </cfRule>
  </conditionalFormatting>
  <conditionalFormatting sqref="E15">
    <cfRule type="expression" dxfId="1523" priority="1521">
      <formula>ISBLANK(E15)</formula>
    </cfRule>
    <cfRule type="cellIs" dxfId="1522" priority="1522" operator="greaterThan">
      <formula>F15</formula>
    </cfRule>
    <cfRule type="cellIs" dxfId="1521" priority="1523" operator="lessThan">
      <formula>(F15/2)</formula>
    </cfRule>
    <cfRule type="cellIs" dxfId="1520" priority="1524" operator="greaterThan">
      <formula>0</formula>
    </cfRule>
  </conditionalFormatting>
  <conditionalFormatting sqref="E16">
    <cfRule type="expression" dxfId="1519" priority="1517">
      <formula>ISBLANK(E16)</formula>
    </cfRule>
    <cfRule type="cellIs" dxfId="1518" priority="1518" operator="greaterThan">
      <formula>F16</formula>
    </cfRule>
    <cfRule type="cellIs" dxfId="1517" priority="1519" operator="lessThan">
      <formula>(F16/2)</formula>
    </cfRule>
    <cfRule type="cellIs" dxfId="1516" priority="1520" operator="greaterThan">
      <formula>0</formula>
    </cfRule>
  </conditionalFormatting>
  <conditionalFormatting sqref="E17">
    <cfRule type="expression" dxfId="1515" priority="1513">
      <formula>ISBLANK(E17)</formula>
    </cfRule>
    <cfRule type="cellIs" dxfId="1514" priority="1514" operator="greaterThan">
      <formula>F17</formula>
    </cfRule>
    <cfRule type="cellIs" dxfId="1513" priority="1515" operator="lessThan">
      <formula>(F17/2)</formula>
    </cfRule>
    <cfRule type="cellIs" dxfId="1512" priority="1516" operator="greaterThan">
      <formula>0</formula>
    </cfRule>
  </conditionalFormatting>
  <conditionalFormatting sqref="E18">
    <cfRule type="expression" dxfId="1511" priority="1509">
      <formula>ISBLANK(E18)</formula>
    </cfRule>
    <cfRule type="cellIs" dxfId="1510" priority="1510" operator="greaterThan">
      <formula>F18</formula>
    </cfRule>
    <cfRule type="cellIs" dxfId="1509" priority="1511" operator="lessThan">
      <formula>(F18/2)</formula>
    </cfRule>
    <cfRule type="cellIs" dxfId="1508" priority="1512" operator="greaterThan">
      <formula>0</formula>
    </cfRule>
  </conditionalFormatting>
  <conditionalFormatting sqref="E19">
    <cfRule type="expression" dxfId="1507" priority="1505">
      <formula>ISBLANK(E19)</formula>
    </cfRule>
    <cfRule type="cellIs" dxfId="1506" priority="1506" operator="greaterThan">
      <formula>F19</formula>
    </cfRule>
    <cfRule type="cellIs" dxfId="1505" priority="1507" operator="lessThan">
      <formula>(F19/2)</formula>
    </cfRule>
    <cfRule type="cellIs" dxfId="1504" priority="1508" operator="greaterThan">
      <formula>0</formula>
    </cfRule>
  </conditionalFormatting>
  <conditionalFormatting sqref="E20">
    <cfRule type="expression" dxfId="1503" priority="1501">
      <formula>ISBLANK(E20)</formula>
    </cfRule>
    <cfRule type="cellIs" dxfId="1502" priority="1502" operator="greaterThan">
      <formula>F20</formula>
    </cfRule>
    <cfRule type="cellIs" dxfId="1501" priority="1503" operator="lessThan">
      <formula>(F20/2)</formula>
    </cfRule>
    <cfRule type="cellIs" dxfId="1500" priority="1504" operator="greaterThan">
      <formula>0</formula>
    </cfRule>
  </conditionalFormatting>
  <conditionalFormatting sqref="E21">
    <cfRule type="expression" dxfId="1499" priority="1497">
      <formula>ISBLANK(E21)</formula>
    </cfRule>
    <cfRule type="cellIs" dxfId="1498" priority="1498" operator="greaterThan">
      <formula>F21</formula>
    </cfRule>
    <cfRule type="cellIs" dxfId="1497" priority="1499" operator="lessThan">
      <formula>(F21/2)</formula>
    </cfRule>
    <cfRule type="cellIs" dxfId="1496" priority="1500" operator="greaterThan">
      <formula>0</formula>
    </cfRule>
  </conditionalFormatting>
  <conditionalFormatting sqref="E22">
    <cfRule type="expression" dxfId="1495" priority="1493">
      <formula>ISBLANK(E22)</formula>
    </cfRule>
    <cfRule type="cellIs" dxfId="1494" priority="1494" operator="greaterThan">
      <formula>F22</formula>
    </cfRule>
    <cfRule type="cellIs" dxfId="1493" priority="1495" operator="lessThan">
      <formula>(F22/2)</formula>
    </cfRule>
    <cfRule type="cellIs" dxfId="1492" priority="1496" operator="greaterThan">
      <formula>0</formula>
    </cfRule>
  </conditionalFormatting>
  <conditionalFormatting sqref="E23">
    <cfRule type="expression" dxfId="1491" priority="1489">
      <formula>ISBLANK(E23)</formula>
    </cfRule>
    <cfRule type="cellIs" dxfId="1490" priority="1490" operator="greaterThan">
      <formula>F23</formula>
    </cfRule>
    <cfRule type="cellIs" dxfId="1489" priority="1491" operator="lessThan">
      <formula>(F23/2)</formula>
    </cfRule>
    <cfRule type="cellIs" dxfId="1488" priority="1492" operator="greaterThan">
      <formula>0</formula>
    </cfRule>
  </conditionalFormatting>
  <conditionalFormatting sqref="E24">
    <cfRule type="expression" dxfId="1487" priority="1485">
      <formula>ISBLANK(E24)</formula>
    </cfRule>
    <cfRule type="cellIs" dxfId="1486" priority="1486" operator="greaterThan">
      <formula>F24</formula>
    </cfRule>
    <cfRule type="cellIs" dxfId="1485" priority="1487" operator="lessThan">
      <formula>(F24/2)</formula>
    </cfRule>
    <cfRule type="cellIs" dxfId="1484" priority="1488" operator="greaterThan">
      <formula>0</formula>
    </cfRule>
  </conditionalFormatting>
  <conditionalFormatting sqref="E25">
    <cfRule type="expression" dxfId="1483" priority="1481">
      <formula>ISBLANK(E25)</formula>
    </cfRule>
    <cfRule type="cellIs" dxfId="1482" priority="1482" operator="greaterThan">
      <formula>F25</formula>
    </cfRule>
    <cfRule type="cellIs" dxfId="1481" priority="1483" operator="lessThan">
      <formula>(F25/2)</formula>
    </cfRule>
    <cfRule type="cellIs" dxfId="1480" priority="1484" operator="greaterThan">
      <formula>0</formula>
    </cfRule>
  </conditionalFormatting>
  <conditionalFormatting sqref="E26">
    <cfRule type="expression" dxfId="1479" priority="1477">
      <formula>ISBLANK(E26)</formula>
    </cfRule>
    <cfRule type="cellIs" dxfId="1478" priority="1478" operator="greaterThan">
      <formula>F26</formula>
    </cfRule>
    <cfRule type="cellIs" dxfId="1477" priority="1479" operator="lessThan">
      <formula>(F26/2)</formula>
    </cfRule>
    <cfRule type="cellIs" dxfId="1476" priority="1480" operator="greaterThan">
      <formula>0</formula>
    </cfRule>
  </conditionalFormatting>
  <conditionalFormatting sqref="E27">
    <cfRule type="expression" dxfId="1475" priority="1473">
      <formula>ISBLANK(E27)</formula>
    </cfRule>
    <cfRule type="cellIs" dxfId="1474" priority="1474" operator="greaterThan">
      <formula>F27</formula>
    </cfRule>
    <cfRule type="cellIs" dxfId="1473" priority="1475" operator="lessThan">
      <formula>(F27/2)</formula>
    </cfRule>
    <cfRule type="cellIs" dxfId="1472" priority="1476" operator="greaterThan">
      <formula>0</formula>
    </cfRule>
  </conditionalFormatting>
  <conditionalFormatting sqref="E28">
    <cfRule type="expression" dxfId="1471" priority="1469">
      <formula>ISBLANK(E28)</formula>
    </cfRule>
    <cfRule type="cellIs" dxfId="1470" priority="1470" operator="greaterThan">
      <formula>F28</formula>
    </cfRule>
    <cfRule type="cellIs" dxfId="1469" priority="1471" operator="lessThan">
      <formula>(F28/2)</formula>
    </cfRule>
    <cfRule type="cellIs" dxfId="1468" priority="1472" operator="greaterThan">
      <formula>0</formula>
    </cfRule>
  </conditionalFormatting>
  <conditionalFormatting sqref="E29">
    <cfRule type="expression" dxfId="1467" priority="1465">
      <formula>ISBLANK(E29)</formula>
    </cfRule>
    <cfRule type="cellIs" dxfId="1466" priority="1466" operator="greaterThan">
      <formula>F29</formula>
    </cfRule>
    <cfRule type="cellIs" dxfId="1465" priority="1467" operator="lessThan">
      <formula>(F29/2)</formula>
    </cfRule>
    <cfRule type="cellIs" dxfId="1464" priority="1468" operator="greaterThan">
      <formula>0</formula>
    </cfRule>
  </conditionalFormatting>
  <conditionalFormatting sqref="E30">
    <cfRule type="expression" dxfId="1463" priority="1461">
      <formula>ISBLANK(E30)</formula>
    </cfRule>
    <cfRule type="cellIs" dxfId="1462" priority="1462" operator="greaterThan">
      <formula>F30</formula>
    </cfRule>
    <cfRule type="cellIs" dxfId="1461" priority="1463" operator="lessThan">
      <formula>(F30/2)</formula>
    </cfRule>
    <cfRule type="cellIs" dxfId="1460" priority="1464" operator="greaterThan">
      <formula>0</formula>
    </cfRule>
  </conditionalFormatting>
  <conditionalFormatting sqref="E31">
    <cfRule type="expression" dxfId="1459" priority="1457">
      <formula>ISBLANK(E31)</formula>
    </cfRule>
    <cfRule type="cellIs" dxfId="1458" priority="1458" operator="greaterThan">
      <formula>F31</formula>
    </cfRule>
    <cfRule type="cellIs" dxfId="1457" priority="1459" operator="lessThan">
      <formula>(F31/2)</formula>
    </cfRule>
    <cfRule type="cellIs" dxfId="1456" priority="1460" operator="greaterThan">
      <formula>0</formula>
    </cfRule>
  </conditionalFormatting>
  <conditionalFormatting sqref="E32">
    <cfRule type="expression" dxfId="1455" priority="1453">
      <formula>ISBLANK(E32)</formula>
    </cfRule>
    <cfRule type="cellIs" dxfId="1454" priority="1454" operator="greaterThan">
      <formula>F32</formula>
    </cfRule>
    <cfRule type="cellIs" dxfId="1453" priority="1455" operator="lessThan">
      <formula>(F32/2)</formula>
    </cfRule>
    <cfRule type="cellIs" dxfId="1452" priority="1456" operator="greaterThan">
      <formula>0</formula>
    </cfRule>
  </conditionalFormatting>
  <conditionalFormatting sqref="E33">
    <cfRule type="expression" dxfId="1451" priority="1449">
      <formula>ISBLANK(E33)</formula>
    </cfRule>
    <cfRule type="cellIs" dxfId="1450" priority="1450" operator="greaterThan">
      <formula>F33</formula>
    </cfRule>
    <cfRule type="cellIs" dxfId="1449" priority="1451" operator="lessThan">
      <formula>(F33/2)</formula>
    </cfRule>
    <cfRule type="cellIs" dxfId="1448" priority="1452" operator="greaterThan">
      <formula>0</formula>
    </cfRule>
  </conditionalFormatting>
  <conditionalFormatting sqref="E34">
    <cfRule type="expression" dxfId="1447" priority="1445">
      <formula>ISBLANK(E34)</formula>
    </cfRule>
    <cfRule type="cellIs" dxfId="1446" priority="1446" operator="greaterThan">
      <formula>F34</formula>
    </cfRule>
    <cfRule type="cellIs" dxfId="1445" priority="1447" operator="lessThan">
      <formula>(F34/2)</formula>
    </cfRule>
    <cfRule type="cellIs" dxfId="1444" priority="1448" operator="greaterThan">
      <formula>0</formula>
    </cfRule>
  </conditionalFormatting>
  <conditionalFormatting sqref="E35">
    <cfRule type="expression" dxfId="1443" priority="1441">
      <formula>ISBLANK(E35)</formula>
    </cfRule>
    <cfRule type="cellIs" dxfId="1442" priority="1442" operator="greaterThan">
      <formula>F35</formula>
    </cfRule>
    <cfRule type="cellIs" dxfId="1441" priority="1443" operator="lessThan">
      <formula>(F35/2)</formula>
    </cfRule>
    <cfRule type="cellIs" dxfId="1440" priority="1444" operator="greaterThan">
      <formula>0</formula>
    </cfRule>
  </conditionalFormatting>
  <conditionalFormatting sqref="E36">
    <cfRule type="expression" dxfId="1439" priority="1437">
      <formula>ISBLANK(E36)</formula>
    </cfRule>
    <cfRule type="cellIs" dxfId="1438" priority="1438" operator="greaterThan">
      <formula>F36</formula>
    </cfRule>
    <cfRule type="cellIs" dxfId="1437" priority="1439" operator="lessThan">
      <formula>(F36/2)</formula>
    </cfRule>
    <cfRule type="cellIs" dxfId="1436" priority="1440" operator="greaterThan">
      <formula>0</formula>
    </cfRule>
  </conditionalFormatting>
  <conditionalFormatting sqref="E37">
    <cfRule type="expression" dxfId="1435" priority="1433">
      <formula>ISBLANK(E37)</formula>
    </cfRule>
    <cfRule type="cellIs" dxfId="1434" priority="1434" operator="greaterThan">
      <formula>F37</formula>
    </cfRule>
    <cfRule type="cellIs" dxfId="1433" priority="1435" operator="lessThan">
      <formula>(F37/2)</formula>
    </cfRule>
    <cfRule type="cellIs" dxfId="1432" priority="1436" operator="greaterThan">
      <formula>0</formula>
    </cfRule>
  </conditionalFormatting>
  <conditionalFormatting sqref="E38">
    <cfRule type="expression" dxfId="1431" priority="1429">
      <formula>ISBLANK(E38)</formula>
    </cfRule>
    <cfRule type="cellIs" dxfId="1430" priority="1430" operator="greaterThan">
      <formula>F38</formula>
    </cfRule>
    <cfRule type="cellIs" dxfId="1429" priority="1431" operator="lessThan">
      <formula>(F38/2)</formula>
    </cfRule>
    <cfRule type="cellIs" dxfId="1428" priority="1432" operator="greaterThan">
      <formula>0</formula>
    </cfRule>
  </conditionalFormatting>
  <conditionalFormatting sqref="E39">
    <cfRule type="expression" dxfId="1427" priority="1425">
      <formula>ISBLANK(E39)</formula>
    </cfRule>
    <cfRule type="cellIs" dxfId="1426" priority="1426" operator="greaterThan">
      <formula>F39</formula>
    </cfRule>
    <cfRule type="cellIs" dxfId="1425" priority="1427" operator="lessThan">
      <formula>(F39/2)</formula>
    </cfRule>
    <cfRule type="cellIs" dxfId="1424" priority="1428" operator="greaterThan">
      <formula>0</formula>
    </cfRule>
  </conditionalFormatting>
  <conditionalFormatting sqref="E40">
    <cfRule type="expression" dxfId="1423" priority="1421">
      <formula>ISBLANK(E40)</formula>
    </cfRule>
    <cfRule type="cellIs" dxfId="1422" priority="1422" operator="greaterThan">
      <formula>F40</formula>
    </cfRule>
    <cfRule type="cellIs" dxfId="1421" priority="1423" operator="lessThan">
      <formula>(F40/2)</formula>
    </cfRule>
    <cfRule type="cellIs" dxfId="1420" priority="1424" operator="greaterThan">
      <formula>0</formula>
    </cfRule>
  </conditionalFormatting>
  <conditionalFormatting sqref="E41">
    <cfRule type="expression" dxfId="1419" priority="1417">
      <formula>ISBLANK(E41)</formula>
    </cfRule>
    <cfRule type="cellIs" dxfId="1418" priority="1418" operator="greaterThan">
      <formula>F41</formula>
    </cfRule>
    <cfRule type="cellIs" dxfId="1417" priority="1419" operator="lessThan">
      <formula>(F41/2)</formula>
    </cfRule>
    <cfRule type="cellIs" dxfId="1416" priority="1420" operator="greaterThan">
      <formula>0</formula>
    </cfRule>
  </conditionalFormatting>
  <conditionalFormatting sqref="E42">
    <cfRule type="expression" dxfId="1415" priority="1413">
      <formula>ISBLANK(E42)</formula>
    </cfRule>
    <cfRule type="cellIs" dxfId="1414" priority="1414" operator="greaterThan">
      <formula>F42</formula>
    </cfRule>
    <cfRule type="cellIs" dxfId="1413" priority="1415" operator="lessThan">
      <formula>(F42/2)</formula>
    </cfRule>
    <cfRule type="cellIs" dxfId="1412" priority="1416" operator="greaterThan">
      <formula>0</formula>
    </cfRule>
  </conditionalFormatting>
  <conditionalFormatting sqref="E43">
    <cfRule type="expression" dxfId="1411" priority="1409">
      <formula>ISBLANK(E43)</formula>
    </cfRule>
    <cfRule type="cellIs" dxfId="1410" priority="1410" operator="greaterThan">
      <formula>F43</formula>
    </cfRule>
    <cfRule type="cellIs" dxfId="1409" priority="1411" operator="lessThan">
      <formula>(F43/2)</formula>
    </cfRule>
    <cfRule type="cellIs" dxfId="1408" priority="1412" operator="greaterThan">
      <formula>0</formula>
    </cfRule>
  </conditionalFormatting>
  <conditionalFormatting sqref="E44">
    <cfRule type="expression" dxfId="1407" priority="1405">
      <formula>ISBLANK(E44)</formula>
    </cfRule>
    <cfRule type="cellIs" dxfId="1406" priority="1406" operator="greaterThan">
      <formula>F44</formula>
    </cfRule>
    <cfRule type="cellIs" dxfId="1405" priority="1407" operator="lessThan">
      <formula>(F44/2)</formula>
    </cfRule>
    <cfRule type="cellIs" dxfId="1404" priority="1408" operator="greaterThan">
      <formula>0</formula>
    </cfRule>
  </conditionalFormatting>
  <conditionalFormatting sqref="E45">
    <cfRule type="expression" dxfId="1403" priority="1401">
      <formula>ISBLANK(E45)</formula>
    </cfRule>
    <cfRule type="cellIs" dxfId="1402" priority="1402" operator="greaterThan">
      <formula>F45</formula>
    </cfRule>
    <cfRule type="cellIs" dxfId="1401" priority="1403" operator="lessThan">
      <formula>(F45/2)</formula>
    </cfRule>
    <cfRule type="cellIs" dxfId="1400" priority="1404" operator="greaterThan">
      <formula>0</formula>
    </cfRule>
  </conditionalFormatting>
  <conditionalFormatting sqref="E46">
    <cfRule type="expression" dxfId="1399" priority="1397">
      <formula>ISBLANK(E46)</formula>
    </cfRule>
    <cfRule type="cellIs" dxfId="1398" priority="1398" operator="greaterThan">
      <formula>F46</formula>
    </cfRule>
    <cfRule type="cellIs" dxfId="1397" priority="1399" operator="lessThan">
      <formula>(F46/2)</formula>
    </cfRule>
    <cfRule type="cellIs" dxfId="1396" priority="1400" operator="greaterThan">
      <formula>0</formula>
    </cfRule>
  </conditionalFormatting>
  <conditionalFormatting sqref="E47">
    <cfRule type="expression" dxfId="1395" priority="1393">
      <formula>ISBLANK(E47)</formula>
    </cfRule>
    <cfRule type="cellIs" dxfId="1394" priority="1394" operator="greaterThan">
      <formula>F47</formula>
    </cfRule>
    <cfRule type="cellIs" dxfId="1393" priority="1395" operator="lessThan">
      <formula>(F47/2)</formula>
    </cfRule>
    <cfRule type="cellIs" dxfId="1392" priority="1396" operator="greaterThan">
      <formula>0</formula>
    </cfRule>
  </conditionalFormatting>
  <conditionalFormatting sqref="E48">
    <cfRule type="expression" dxfId="1391" priority="1389">
      <formula>ISBLANK(E48)</formula>
    </cfRule>
    <cfRule type="cellIs" dxfId="1390" priority="1390" operator="greaterThan">
      <formula>F48</formula>
    </cfRule>
    <cfRule type="cellIs" dxfId="1389" priority="1391" operator="lessThan">
      <formula>(F48/2)</formula>
    </cfRule>
    <cfRule type="cellIs" dxfId="1388" priority="1392" operator="greaterThan">
      <formula>0</formula>
    </cfRule>
  </conditionalFormatting>
  <conditionalFormatting sqref="E49">
    <cfRule type="expression" dxfId="1387" priority="1385">
      <formula>ISBLANK(E49)</formula>
    </cfRule>
    <cfRule type="cellIs" dxfId="1386" priority="1386" operator="greaterThan">
      <formula>F49</formula>
    </cfRule>
    <cfRule type="cellIs" dxfId="1385" priority="1387" operator="lessThan">
      <formula>(F49/2)</formula>
    </cfRule>
    <cfRule type="cellIs" dxfId="1384" priority="1388" operator="greaterThan">
      <formula>0</formula>
    </cfRule>
  </conditionalFormatting>
  <conditionalFormatting sqref="E50">
    <cfRule type="expression" dxfId="1383" priority="1381">
      <formula>ISBLANK(E50)</formula>
    </cfRule>
    <cfRule type="cellIs" dxfId="1382" priority="1382" operator="greaterThan">
      <formula>F50</formula>
    </cfRule>
    <cfRule type="cellIs" dxfId="1381" priority="1383" operator="lessThan">
      <formula>(F50/2)</formula>
    </cfRule>
    <cfRule type="cellIs" dxfId="1380" priority="1384" operator="greaterThan">
      <formula>0</formula>
    </cfRule>
  </conditionalFormatting>
  <conditionalFormatting sqref="E51">
    <cfRule type="expression" dxfId="1379" priority="1377">
      <formula>ISBLANK(E51)</formula>
    </cfRule>
    <cfRule type="cellIs" dxfId="1378" priority="1378" operator="greaterThan">
      <formula>F51</formula>
    </cfRule>
    <cfRule type="cellIs" dxfId="1377" priority="1379" operator="lessThan">
      <formula>(F51/2)</formula>
    </cfRule>
    <cfRule type="cellIs" dxfId="1376" priority="1380" operator="greaterThan">
      <formula>0</formula>
    </cfRule>
  </conditionalFormatting>
  <conditionalFormatting sqref="E52">
    <cfRule type="expression" dxfId="1375" priority="1373">
      <formula>ISBLANK(E52)</formula>
    </cfRule>
    <cfRule type="cellIs" dxfId="1374" priority="1374" operator="greaterThan">
      <formula>F52</formula>
    </cfRule>
    <cfRule type="cellIs" dxfId="1373" priority="1375" operator="lessThan">
      <formula>(F52/2)</formula>
    </cfRule>
    <cfRule type="cellIs" dxfId="1372" priority="1376" operator="greaterThan">
      <formula>0</formula>
    </cfRule>
  </conditionalFormatting>
  <conditionalFormatting sqref="E53">
    <cfRule type="expression" dxfId="1371" priority="1369">
      <formula>ISBLANK(E53)</formula>
    </cfRule>
    <cfRule type="cellIs" dxfId="1370" priority="1370" operator="greaterThan">
      <formula>F53</formula>
    </cfRule>
    <cfRule type="cellIs" dxfId="1369" priority="1371" operator="lessThan">
      <formula>(F53/2)</formula>
    </cfRule>
    <cfRule type="cellIs" dxfId="1368" priority="1372" operator="greaterThan">
      <formula>0</formula>
    </cfRule>
  </conditionalFormatting>
  <conditionalFormatting sqref="E54">
    <cfRule type="expression" dxfId="1367" priority="1365">
      <formula>ISBLANK(E54)</formula>
    </cfRule>
    <cfRule type="cellIs" dxfId="1366" priority="1366" operator="greaterThan">
      <formula>F54</formula>
    </cfRule>
    <cfRule type="cellIs" dxfId="1365" priority="1367" operator="lessThan">
      <formula>(F54/2)</formula>
    </cfRule>
    <cfRule type="cellIs" dxfId="1364" priority="1368" operator="greaterThan">
      <formula>0</formula>
    </cfRule>
  </conditionalFormatting>
  <conditionalFormatting sqref="E55">
    <cfRule type="expression" dxfId="1363" priority="1361">
      <formula>ISBLANK(E55)</formula>
    </cfRule>
    <cfRule type="cellIs" dxfId="1362" priority="1362" operator="greaterThan">
      <formula>F55</formula>
    </cfRule>
    <cfRule type="cellIs" dxfId="1361" priority="1363" operator="lessThan">
      <formula>(F55/2)</formula>
    </cfRule>
    <cfRule type="cellIs" dxfId="1360" priority="1364" operator="greaterThan">
      <formula>0</formula>
    </cfRule>
  </conditionalFormatting>
  <conditionalFormatting sqref="E56">
    <cfRule type="expression" dxfId="1359" priority="1357">
      <formula>ISBLANK(E56)</formula>
    </cfRule>
    <cfRule type="cellIs" dxfId="1358" priority="1358" operator="greaterThan">
      <formula>F56</formula>
    </cfRule>
    <cfRule type="cellIs" dxfId="1357" priority="1359" operator="lessThan">
      <formula>(F56/2)</formula>
    </cfRule>
    <cfRule type="cellIs" dxfId="1356" priority="1360" operator="greaterThan">
      <formula>0</formula>
    </cfRule>
  </conditionalFormatting>
  <conditionalFormatting sqref="E57">
    <cfRule type="expression" dxfId="1355" priority="1353">
      <formula>ISBLANK(E57)</formula>
    </cfRule>
    <cfRule type="cellIs" dxfId="1354" priority="1354" operator="greaterThan">
      <formula>F57</formula>
    </cfRule>
    <cfRule type="cellIs" dxfId="1353" priority="1355" operator="lessThan">
      <formula>(F57/2)</formula>
    </cfRule>
    <cfRule type="cellIs" dxfId="1352" priority="1356" operator="greaterThan">
      <formula>0</formula>
    </cfRule>
  </conditionalFormatting>
  <conditionalFormatting sqref="E58">
    <cfRule type="expression" dxfId="1351" priority="1349">
      <formula>ISBLANK(E58)</formula>
    </cfRule>
    <cfRule type="cellIs" dxfId="1350" priority="1350" operator="greaterThan">
      <formula>F58</formula>
    </cfRule>
    <cfRule type="cellIs" dxfId="1349" priority="1351" operator="lessThan">
      <formula>(F58/2)</formula>
    </cfRule>
    <cfRule type="cellIs" dxfId="1348" priority="1352" operator="greaterThan">
      <formula>0</formula>
    </cfRule>
  </conditionalFormatting>
  <conditionalFormatting sqref="E59">
    <cfRule type="expression" dxfId="1347" priority="1345">
      <formula>ISBLANK(E59)</formula>
    </cfRule>
    <cfRule type="cellIs" dxfId="1346" priority="1346" operator="greaterThan">
      <formula>F59</formula>
    </cfRule>
    <cfRule type="cellIs" dxfId="1345" priority="1347" operator="lessThan">
      <formula>(F59/2)</formula>
    </cfRule>
    <cfRule type="cellIs" dxfId="1344" priority="1348" operator="greaterThan">
      <formula>0</formula>
    </cfRule>
  </conditionalFormatting>
  <conditionalFormatting sqref="E60">
    <cfRule type="expression" dxfId="1343" priority="1341">
      <formula>ISBLANK(E60)</formula>
    </cfRule>
    <cfRule type="cellIs" dxfId="1342" priority="1342" operator="greaterThan">
      <formula>F60</formula>
    </cfRule>
    <cfRule type="cellIs" dxfId="1341" priority="1343" operator="lessThan">
      <formula>(F60/2)</formula>
    </cfRule>
    <cfRule type="cellIs" dxfId="1340" priority="1344" operator="greaterThan">
      <formula>0</formula>
    </cfRule>
  </conditionalFormatting>
  <conditionalFormatting sqref="E61">
    <cfRule type="expression" dxfId="1339" priority="1337">
      <formula>ISBLANK(E61)</formula>
    </cfRule>
    <cfRule type="cellIs" dxfId="1338" priority="1338" operator="greaterThan">
      <formula>F61</formula>
    </cfRule>
    <cfRule type="cellIs" dxfId="1337" priority="1339" operator="lessThan">
      <formula>(F61/2)</formula>
    </cfRule>
    <cfRule type="cellIs" dxfId="1336" priority="1340" operator="greaterThan">
      <formula>0</formula>
    </cfRule>
  </conditionalFormatting>
  <conditionalFormatting sqref="E62">
    <cfRule type="expression" dxfId="1335" priority="1333">
      <formula>ISBLANK(E62)</formula>
    </cfRule>
    <cfRule type="cellIs" dxfId="1334" priority="1334" operator="greaterThan">
      <formula>F62</formula>
    </cfRule>
    <cfRule type="cellIs" dxfId="1333" priority="1335" operator="lessThan">
      <formula>(F62/2)</formula>
    </cfRule>
    <cfRule type="cellIs" dxfId="1332" priority="1336" operator="greaterThan">
      <formula>0</formula>
    </cfRule>
  </conditionalFormatting>
  <conditionalFormatting sqref="E63">
    <cfRule type="expression" dxfId="1331" priority="1329">
      <formula>ISBLANK(E63)</formula>
    </cfRule>
    <cfRule type="cellIs" dxfId="1330" priority="1330" operator="greaterThan">
      <formula>F63</formula>
    </cfRule>
    <cfRule type="cellIs" dxfId="1329" priority="1331" operator="lessThan">
      <formula>(F63/2)</formula>
    </cfRule>
    <cfRule type="cellIs" dxfId="1328" priority="1332" operator="greaterThan">
      <formula>0</formula>
    </cfRule>
  </conditionalFormatting>
  <conditionalFormatting sqref="E64">
    <cfRule type="expression" dxfId="1327" priority="1325">
      <formula>ISBLANK(E64)</formula>
    </cfRule>
    <cfRule type="cellIs" dxfId="1326" priority="1326" operator="greaterThan">
      <formula>F64</formula>
    </cfRule>
    <cfRule type="cellIs" dxfId="1325" priority="1327" operator="lessThan">
      <formula>(F64/2)</formula>
    </cfRule>
    <cfRule type="cellIs" dxfId="1324" priority="1328" operator="greaterThan">
      <formula>0</formula>
    </cfRule>
  </conditionalFormatting>
  <conditionalFormatting sqref="E65">
    <cfRule type="expression" dxfId="1323" priority="1321">
      <formula>ISBLANK(E65)</formula>
    </cfRule>
    <cfRule type="cellIs" dxfId="1322" priority="1322" operator="greaterThan">
      <formula>F65</formula>
    </cfRule>
    <cfRule type="cellIs" dxfId="1321" priority="1323" operator="lessThan">
      <formula>(F65/2)</formula>
    </cfRule>
    <cfRule type="cellIs" dxfId="1320" priority="1324" operator="greaterThan">
      <formula>0</formula>
    </cfRule>
  </conditionalFormatting>
  <conditionalFormatting sqref="E66">
    <cfRule type="expression" dxfId="1319" priority="1317">
      <formula>ISBLANK(E66)</formula>
    </cfRule>
    <cfRule type="cellIs" dxfId="1318" priority="1318" operator="greaterThan">
      <formula>F66</formula>
    </cfRule>
    <cfRule type="cellIs" dxfId="1317" priority="1319" operator="lessThan">
      <formula>(F66/2)</formula>
    </cfRule>
    <cfRule type="cellIs" dxfId="1316" priority="1320" operator="greaterThan">
      <formula>0</formula>
    </cfRule>
  </conditionalFormatting>
  <conditionalFormatting sqref="E67">
    <cfRule type="expression" dxfId="1315" priority="1313">
      <formula>ISBLANK(E67)</formula>
    </cfRule>
    <cfRule type="cellIs" dxfId="1314" priority="1314" operator="greaterThan">
      <formula>F67</formula>
    </cfRule>
    <cfRule type="cellIs" dxfId="1313" priority="1315" operator="lessThan">
      <formula>(F67/2)</formula>
    </cfRule>
    <cfRule type="cellIs" dxfId="1312" priority="1316" operator="greaterThan">
      <formula>0</formula>
    </cfRule>
  </conditionalFormatting>
  <conditionalFormatting sqref="E68">
    <cfRule type="expression" dxfId="1311" priority="1309">
      <formula>ISBLANK(E68)</formula>
    </cfRule>
    <cfRule type="cellIs" dxfId="1310" priority="1310" operator="greaterThan">
      <formula>F68</formula>
    </cfRule>
    <cfRule type="cellIs" dxfId="1309" priority="1311" operator="lessThan">
      <formula>(F68/2)</formula>
    </cfRule>
    <cfRule type="cellIs" dxfId="1308" priority="1312" operator="greaterThan">
      <formula>0</formula>
    </cfRule>
  </conditionalFormatting>
  <conditionalFormatting sqref="E69">
    <cfRule type="expression" dxfId="1307" priority="1305">
      <formula>ISBLANK(E69)</formula>
    </cfRule>
    <cfRule type="cellIs" dxfId="1306" priority="1306" operator="greaterThan">
      <formula>F69</formula>
    </cfRule>
    <cfRule type="cellIs" dxfId="1305" priority="1307" operator="lessThan">
      <formula>(F69/2)</formula>
    </cfRule>
    <cfRule type="cellIs" dxfId="1304" priority="1308" operator="greaterThan">
      <formula>0</formula>
    </cfRule>
  </conditionalFormatting>
  <conditionalFormatting sqref="E70">
    <cfRule type="expression" dxfId="1303" priority="1301">
      <formula>ISBLANK(E70)</formula>
    </cfRule>
    <cfRule type="cellIs" dxfId="1302" priority="1302" operator="greaterThan">
      <formula>F70</formula>
    </cfRule>
    <cfRule type="cellIs" dxfId="1301" priority="1303" operator="lessThan">
      <formula>(F70/2)</formula>
    </cfRule>
    <cfRule type="cellIs" dxfId="1300" priority="1304" operator="greaterThan">
      <formula>0</formula>
    </cfRule>
  </conditionalFormatting>
  <conditionalFormatting sqref="E71">
    <cfRule type="expression" dxfId="1299" priority="1297">
      <formula>ISBLANK(E71)</formula>
    </cfRule>
    <cfRule type="cellIs" dxfId="1298" priority="1298" operator="greaterThan">
      <formula>F71</formula>
    </cfRule>
    <cfRule type="cellIs" dxfId="1297" priority="1299" operator="lessThan">
      <formula>(F71/2)</formula>
    </cfRule>
    <cfRule type="cellIs" dxfId="1296" priority="1300" operator="greaterThan">
      <formula>0</formula>
    </cfRule>
  </conditionalFormatting>
  <conditionalFormatting sqref="E72">
    <cfRule type="expression" dxfId="1295" priority="1293">
      <formula>ISBLANK(E72)</formula>
    </cfRule>
    <cfRule type="cellIs" dxfId="1294" priority="1294" operator="greaterThan">
      <formula>F72</formula>
    </cfRule>
    <cfRule type="cellIs" dxfId="1293" priority="1295" operator="lessThan">
      <formula>(F72/2)</formula>
    </cfRule>
    <cfRule type="cellIs" dxfId="1292" priority="1296" operator="greaterThan">
      <formula>0</formula>
    </cfRule>
  </conditionalFormatting>
  <conditionalFormatting sqref="E73">
    <cfRule type="expression" dxfId="1291" priority="1289">
      <formula>ISBLANK(E73)</formula>
    </cfRule>
    <cfRule type="cellIs" dxfId="1290" priority="1290" operator="greaterThan">
      <formula>F73</formula>
    </cfRule>
    <cfRule type="cellIs" dxfId="1289" priority="1291" operator="lessThan">
      <formula>(F73/2)</formula>
    </cfRule>
    <cfRule type="cellIs" dxfId="1288" priority="1292" operator="greaterThan">
      <formula>0</formula>
    </cfRule>
  </conditionalFormatting>
  <conditionalFormatting sqref="E74">
    <cfRule type="expression" dxfId="1287" priority="1285">
      <formula>ISBLANK(E74)</formula>
    </cfRule>
    <cfRule type="cellIs" dxfId="1286" priority="1286" operator="greaterThan">
      <formula>F74</formula>
    </cfRule>
    <cfRule type="cellIs" dxfId="1285" priority="1287" operator="lessThan">
      <formula>(F74/2)</formula>
    </cfRule>
    <cfRule type="cellIs" dxfId="1284" priority="1288" operator="greaterThan">
      <formula>0</formula>
    </cfRule>
  </conditionalFormatting>
  <conditionalFormatting sqref="E75">
    <cfRule type="expression" dxfId="1283" priority="1281">
      <formula>ISBLANK(E75)</formula>
    </cfRule>
    <cfRule type="cellIs" dxfId="1282" priority="1282" operator="greaterThan">
      <formula>F75</formula>
    </cfRule>
    <cfRule type="cellIs" dxfId="1281" priority="1283" operator="lessThan">
      <formula>(F75/2)</formula>
    </cfRule>
    <cfRule type="cellIs" dxfId="1280" priority="1284" operator="greaterThan">
      <formula>0</formula>
    </cfRule>
  </conditionalFormatting>
  <conditionalFormatting sqref="E76">
    <cfRule type="expression" dxfId="1279" priority="1277">
      <formula>ISBLANK(E76)</formula>
    </cfRule>
    <cfRule type="cellIs" dxfId="1278" priority="1278" operator="greaterThan">
      <formula>F76</formula>
    </cfRule>
    <cfRule type="cellIs" dxfId="1277" priority="1279" operator="lessThan">
      <formula>(F76/2)</formula>
    </cfRule>
    <cfRule type="cellIs" dxfId="1276" priority="1280" operator="greaterThan">
      <formula>0</formula>
    </cfRule>
  </conditionalFormatting>
  <conditionalFormatting sqref="E77">
    <cfRule type="expression" dxfId="1275" priority="1273">
      <formula>ISBLANK(E77)</formula>
    </cfRule>
    <cfRule type="cellIs" dxfId="1274" priority="1274" operator="greaterThan">
      <formula>F77</formula>
    </cfRule>
    <cfRule type="cellIs" dxfId="1273" priority="1275" operator="lessThan">
      <formula>(F77/2)</formula>
    </cfRule>
    <cfRule type="cellIs" dxfId="1272" priority="1276" operator="greaterThan">
      <formula>0</formula>
    </cfRule>
  </conditionalFormatting>
  <conditionalFormatting sqref="E78">
    <cfRule type="expression" dxfId="1271" priority="1269">
      <formula>ISBLANK(E78)</formula>
    </cfRule>
    <cfRule type="cellIs" dxfId="1270" priority="1270" operator="greaterThan">
      <formula>F78</formula>
    </cfRule>
    <cfRule type="cellIs" dxfId="1269" priority="1271" operator="lessThan">
      <formula>(F78/2)</formula>
    </cfRule>
    <cfRule type="cellIs" dxfId="1268" priority="1272" operator="greaterThan">
      <formula>0</formula>
    </cfRule>
  </conditionalFormatting>
  <conditionalFormatting sqref="E79">
    <cfRule type="expression" dxfId="1267" priority="1265">
      <formula>ISBLANK(E79)</formula>
    </cfRule>
    <cfRule type="cellIs" dxfId="1266" priority="1266" operator="greaterThan">
      <formula>F79</formula>
    </cfRule>
    <cfRule type="cellIs" dxfId="1265" priority="1267" operator="lessThan">
      <formula>(F79/2)</formula>
    </cfRule>
    <cfRule type="cellIs" dxfId="1264" priority="1268" operator="greaterThan">
      <formula>0</formula>
    </cfRule>
  </conditionalFormatting>
  <conditionalFormatting sqref="E80">
    <cfRule type="expression" dxfId="1263" priority="1261">
      <formula>ISBLANK(E80)</formula>
    </cfRule>
    <cfRule type="cellIs" dxfId="1262" priority="1262" operator="greaterThan">
      <formula>F80</formula>
    </cfRule>
    <cfRule type="cellIs" dxfId="1261" priority="1263" operator="lessThan">
      <formula>(F80/2)</formula>
    </cfRule>
    <cfRule type="cellIs" dxfId="1260" priority="1264" operator="greaterThan">
      <formula>0</formula>
    </cfRule>
  </conditionalFormatting>
  <conditionalFormatting sqref="E81">
    <cfRule type="expression" dxfId="1259" priority="1257">
      <formula>ISBLANK(E81)</formula>
    </cfRule>
    <cfRule type="cellIs" dxfId="1258" priority="1258" operator="greaterThan">
      <formula>F81</formula>
    </cfRule>
    <cfRule type="cellIs" dxfId="1257" priority="1259" operator="lessThan">
      <formula>(F81/2)</formula>
    </cfRule>
    <cfRule type="cellIs" dxfId="1256" priority="1260" operator="greaterThan">
      <formula>0</formula>
    </cfRule>
  </conditionalFormatting>
  <conditionalFormatting sqref="E82">
    <cfRule type="expression" dxfId="1255" priority="1253">
      <formula>ISBLANK(E82)</formula>
    </cfRule>
    <cfRule type="cellIs" dxfId="1254" priority="1254" operator="greaterThan">
      <formula>F82</formula>
    </cfRule>
    <cfRule type="cellIs" dxfId="1253" priority="1255" operator="lessThan">
      <formula>(F82/2)</formula>
    </cfRule>
    <cfRule type="cellIs" dxfId="1252" priority="1256" operator="greaterThan">
      <formula>0</formula>
    </cfRule>
  </conditionalFormatting>
  <conditionalFormatting sqref="E83">
    <cfRule type="expression" dxfId="1251" priority="1249">
      <formula>ISBLANK(E83)</formula>
    </cfRule>
    <cfRule type="cellIs" dxfId="1250" priority="1250" operator="greaterThan">
      <formula>F83</formula>
    </cfRule>
    <cfRule type="cellIs" dxfId="1249" priority="1251" operator="lessThan">
      <formula>(F83/2)</formula>
    </cfRule>
    <cfRule type="cellIs" dxfId="1248" priority="1252" operator="greaterThan">
      <formula>0</formula>
    </cfRule>
  </conditionalFormatting>
  <conditionalFormatting sqref="E84">
    <cfRule type="expression" dxfId="1247" priority="1245">
      <formula>ISBLANK(E84)</formula>
    </cfRule>
    <cfRule type="cellIs" dxfId="1246" priority="1246" operator="greaterThan">
      <formula>F84</formula>
    </cfRule>
    <cfRule type="cellIs" dxfId="1245" priority="1247" operator="lessThan">
      <formula>(F84/2)</formula>
    </cfRule>
    <cfRule type="cellIs" dxfId="1244" priority="1248" operator="greaterThan">
      <formula>0</formula>
    </cfRule>
  </conditionalFormatting>
  <conditionalFormatting sqref="E85">
    <cfRule type="expression" dxfId="1243" priority="1241">
      <formula>ISBLANK(E85)</formula>
    </cfRule>
    <cfRule type="cellIs" dxfId="1242" priority="1242" operator="greaterThan">
      <formula>F85</formula>
    </cfRule>
    <cfRule type="cellIs" dxfId="1241" priority="1243" operator="lessThan">
      <formula>(F85/2)</formula>
    </cfRule>
    <cfRule type="cellIs" dxfId="1240" priority="1244" operator="greaterThan">
      <formula>0</formula>
    </cfRule>
  </conditionalFormatting>
  <conditionalFormatting sqref="E86">
    <cfRule type="expression" dxfId="1239" priority="1237">
      <formula>ISBLANK(E86)</formula>
    </cfRule>
    <cfRule type="cellIs" dxfId="1238" priority="1238" operator="greaterThan">
      <formula>F86</formula>
    </cfRule>
    <cfRule type="cellIs" dxfId="1237" priority="1239" operator="lessThan">
      <formula>(F86/2)</formula>
    </cfRule>
    <cfRule type="cellIs" dxfId="1236" priority="1240" operator="greaterThan">
      <formula>0</formula>
    </cfRule>
  </conditionalFormatting>
  <conditionalFormatting sqref="E87">
    <cfRule type="expression" dxfId="1235" priority="1233">
      <formula>ISBLANK(E87)</formula>
    </cfRule>
    <cfRule type="cellIs" dxfId="1234" priority="1234" operator="greaterThan">
      <formula>F87</formula>
    </cfRule>
    <cfRule type="cellIs" dxfId="1233" priority="1235" operator="lessThan">
      <formula>(F87/2)</formula>
    </cfRule>
    <cfRule type="cellIs" dxfId="1232" priority="1236" operator="greaterThan">
      <formula>0</formula>
    </cfRule>
  </conditionalFormatting>
  <conditionalFormatting sqref="E88">
    <cfRule type="expression" dxfId="1231" priority="1229">
      <formula>ISBLANK(E88)</formula>
    </cfRule>
    <cfRule type="cellIs" dxfId="1230" priority="1230" operator="greaterThan">
      <formula>F88</formula>
    </cfRule>
    <cfRule type="cellIs" dxfId="1229" priority="1231" operator="lessThan">
      <formula>(F88/2)</formula>
    </cfRule>
    <cfRule type="cellIs" dxfId="1228" priority="1232" operator="greaterThan">
      <formula>0</formula>
    </cfRule>
  </conditionalFormatting>
  <conditionalFormatting sqref="E89">
    <cfRule type="expression" dxfId="1227" priority="1225">
      <formula>ISBLANK(E89)</formula>
    </cfRule>
    <cfRule type="cellIs" dxfId="1226" priority="1226" operator="greaterThan">
      <formula>F89</formula>
    </cfRule>
    <cfRule type="cellIs" dxfId="1225" priority="1227" operator="lessThan">
      <formula>(F89/2)</formula>
    </cfRule>
    <cfRule type="cellIs" dxfId="1224" priority="1228" operator="greaterThan">
      <formula>0</formula>
    </cfRule>
  </conditionalFormatting>
  <conditionalFormatting sqref="E90">
    <cfRule type="expression" dxfId="1223" priority="1221">
      <formula>ISBLANK(E90)</formula>
    </cfRule>
    <cfRule type="cellIs" dxfId="1222" priority="1222" operator="greaterThan">
      <formula>F90</formula>
    </cfRule>
    <cfRule type="cellIs" dxfId="1221" priority="1223" operator="lessThan">
      <formula>(F90/2)</formula>
    </cfRule>
    <cfRule type="cellIs" dxfId="1220" priority="1224" operator="greaterThan">
      <formula>0</formula>
    </cfRule>
  </conditionalFormatting>
  <conditionalFormatting sqref="E91">
    <cfRule type="expression" dxfId="1219" priority="1217">
      <formula>ISBLANK(E91)</formula>
    </cfRule>
    <cfRule type="cellIs" dxfId="1218" priority="1218" operator="greaterThan">
      <formula>F91</formula>
    </cfRule>
    <cfRule type="cellIs" dxfId="1217" priority="1219" operator="lessThan">
      <formula>(F91/2)</formula>
    </cfRule>
    <cfRule type="cellIs" dxfId="1216" priority="1220" operator="greaterThan">
      <formula>0</formula>
    </cfRule>
  </conditionalFormatting>
  <conditionalFormatting sqref="E92">
    <cfRule type="expression" dxfId="1215" priority="1213">
      <formula>ISBLANK(E92)</formula>
    </cfRule>
    <cfRule type="cellIs" dxfId="1214" priority="1214" operator="greaterThan">
      <formula>F92</formula>
    </cfRule>
    <cfRule type="cellIs" dxfId="1213" priority="1215" operator="lessThan">
      <formula>(F92/2)</formula>
    </cfRule>
    <cfRule type="cellIs" dxfId="1212" priority="1216" operator="greaterThan">
      <formula>0</formula>
    </cfRule>
  </conditionalFormatting>
  <conditionalFormatting sqref="E93">
    <cfRule type="expression" dxfId="1211" priority="1209">
      <formula>ISBLANK(E93)</formula>
    </cfRule>
    <cfRule type="cellIs" dxfId="1210" priority="1210" operator="greaterThan">
      <formula>F93</formula>
    </cfRule>
    <cfRule type="cellIs" dxfId="1209" priority="1211" operator="lessThan">
      <formula>(F93/2)</formula>
    </cfRule>
    <cfRule type="cellIs" dxfId="1208" priority="1212" operator="greaterThan">
      <formula>0</formula>
    </cfRule>
  </conditionalFormatting>
  <conditionalFormatting sqref="E94">
    <cfRule type="expression" dxfId="1207" priority="1205">
      <formula>ISBLANK(E94)</formula>
    </cfRule>
    <cfRule type="cellIs" dxfId="1206" priority="1206" operator="greaterThan">
      <formula>F94</formula>
    </cfRule>
    <cfRule type="cellIs" dxfId="1205" priority="1207" operator="lessThan">
      <formula>(F94/2)</formula>
    </cfRule>
    <cfRule type="cellIs" dxfId="1204" priority="1208" operator="greaterThan">
      <formula>0</formula>
    </cfRule>
  </conditionalFormatting>
  <conditionalFormatting sqref="E95">
    <cfRule type="expression" dxfId="1203" priority="1201">
      <formula>ISBLANK(E95)</formula>
    </cfRule>
    <cfRule type="cellIs" dxfId="1202" priority="1202" operator="greaterThan">
      <formula>F95</formula>
    </cfRule>
    <cfRule type="cellIs" dxfId="1201" priority="1203" operator="lessThan">
      <formula>(F95/2)</formula>
    </cfRule>
    <cfRule type="cellIs" dxfId="1200" priority="1204" operator="greaterThan">
      <formula>0</formula>
    </cfRule>
  </conditionalFormatting>
  <conditionalFormatting sqref="E96">
    <cfRule type="expression" dxfId="1199" priority="1197">
      <formula>ISBLANK(E96)</formula>
    </cfRule>
    <cfRule type="cellIs" dxfId="1198" priority="1198" operator="greaterThan">
      <formula>F96</formula>
    </cfRule>
    <cfRule type="cellIs" dxfId="1197" priority="1199" operator="lessThan">
      <formula>(F96/2)</formula>
    </cfRule>
    <cfRule type="cellIs" dxfId="1196" priority="1200" operator="greaterThan">
      <formula>0</formula>
    </cfRule>
  </conditionalFormatting>
  <conditionalFormatting sqref="E97">
    <cfRule type="expression" dxfId="1195" priority="1193">
      <formula>ISBLANK(E97)</formula>
    </cfRule>
    <cfRule type="cellIs" dxfId="1194" priority="1194" operator="greaterThan">
      <formula>F97</formula>
    </cfRule>
    <cfRule type="cellIs" dxfId="1193" priority="1195" operator="lessThan">
      <formula>(F97/2)</formula>
    </cfRule>
    <cfRule type="cellIs" dxfId="1192" priority="1196" operator="greaterThan">
      <formula>0</formula>
    </cfRule>
  </conditionalFormatting>
  <conditionalFormatting sqref="E98">
    <cfRule type="expression" dxfId="1191" priority="1189">
      <formula>ISBLANK(E98)</formula>
    </cfRule>
    <cfRule type="cellIs" dxfId="1190" priority="1190" operator="greaterThan">
      <formula>F98</formula>
    </cfRule>
    <cfRule type="cellIs" dxfId="1189" priority="1191" operator="lessThan">
      <formula>(F98/2)</formula>
    </cfRule>
    <cfRule type="cellIs" dxfId="1188" priority="1192" operator="greaterThan">
      <formula>0</formula>
    </cfRule>
  </conditionalFormatting>
  <conditionalFormatting sqref="E99">
    <cfRule type="expression" dxfId="1187" priority="1185">
      <formula>ISBLANK(E99)</formula>
    </cfRule>
    <cfRule type="cellIs" dxfId="1186" priority="1186" operator="greaterThan">
      <formula>F99</formula>
    </cfRule>
    <cfRule type="cellIs" dxfId="1185" priority="1187" operator="lessThan">
      <formula>(F99/2)</formula>
    </cfRule>
    <cfRule type="cellIs" dxfId="1184" priority="1188" operator="greaterThan">
      <formula>0</formula>
    </cfRule>
  </conditionalFormatting>
  <conditionalFormatting sqref="E100">
    <cfRule type="expression" dxfId="1183" priority="1181">
      <formula>ISBLANK(E100)</formula>
    </cfRule>
    <cfRule type="cellIs" dxfId="1182" priority="1182" operator="greaterThan">
      <formula>F100</formula>
    </cfRule>
    <cfRule type="cellIs" dxfId="1181" priority="1183" operator="lessThan">
      <formula>(F100/2)</formula>
    </cfRule>
    <cfRule type="cellIs" dxfId="1180" priority="1184" operator="greaterThan">
      <formula>0</formula>
    </cfRule>
  </conditionalFormatting>
  <conditionalFormatting sqref="E101">
    <cfRule type="expression" dxfId="1179" priority="1177">
      <formula>ISBLANK(E101)</formula>
    </cfRule>
    <cfRule type="cellIs" dxfId="1178" priority="1178" operator="greaterThan">
      <formula>F101</formula>
    </cfRule>
    <cfRule type="cellIs" dxfId="1177" priority="1179" operator="lessThan">
      <formula>(F101/2)</formula>
    </cfRule>
    <cfRule type="cellIs" dxfId="1176" priority="1180" operator="greaterThan">
      <formula>0</formula>
    </cfRule>
  </conditionalFormatting>
  <conditionalFormatting sqref="E102">
    <cfRule type="expression" dxfId="1175" priority="1173">
      <formula>ISBLANK(E102)</formula>
    </cfRule>
    <cfRule type="cellIs" dxfId="1174" priority="1174" operator="greaterThan">
      <formula>F102</formula>
    </cfRule>
    <cfRule type="cellIs" dxfId="1173" priority="1175" operator="lessThan">
      <formula>(F102/2)</formula>
    </cfRule>
    <cfRule type="cellIs" dxfId="1172" priority="1176" operator="greaterThan">
      <formula>0</formula>
    </cfRule>
  </conditionalFormatting>
  <conditionalFormatting sqref="E103">
    <cfRule type="expression" dxfId="1171" priority="1169">
      <formula>ISBLANK(E103)</formula>
    </cfRule>
    <cfRule type="cellIs" dxfId="1170" priority="1170" operator="greaterThan">
      <formula>F103</formula>
    </cfRule>
    <cfRule type="cellIs" dxfId="1169" priority="1171" operator="lessThan">
      <formula>(F103/2)</formula>
    </cfRule>
    <cfRule type="cellIs" dxfId="1168" priority="1172" operator="greaterThan">
      <formula>0</formula>
    </cfRule>
  </conditionalFormatting>
  <conditionalFormatting sqref="E104">
    <cfRule type="expression" dxfId="1167" priority="1165">
      <formula>ISBLANK(E104)</formula>
    </cfRule>
    <cfRule type="cellIs" dxfId="1166" priority="1166" operator="greaterThan">
      <formula>F104</formula>
    </cfRule>
    <cfRule type="cellIs" dxfId="1165" priority="1167" operator="lessThan">
      <formula>(F104/2)</formula>
    </cfRule>
    <cfRule type="cellIs" dxfId="1164" priority="1168" operator="greaterThan">
      <formula>0</formula>
    </cfRule>
  </conditionalFormatting>
  <conditionalFormatting sqref="E105">
    <cfRule type="expression" dxfId="1163" priority="1161">
      <formula>ISBLANK(E105)</formula>
    </cfRule>
    <cfRule type="cellIs" dxfId="1162" priority="1162" operator="greaterThan">
      <formula>F105</formula>
    </cfRule>
    <cfRule type="cellIs" dxfId="1161" priority="1163" operator="lessThan">
      <formula>(F105/2)</formula>
    </cfRule>
    <cfRule type="cellIs" dxfId="1160" priority="1164" operator="greaterThan">
      <formula>0</formula>
    </cfRule>
  </conditionalFormatting>
  <conditionalFormatting sqref="E106">
    <cfRule type="expression" dxfId="1159" priority="1157">
      <formula>ISBLANK(E106)</formula>
    </cfRule>
    <cfRule type="cellIs" dxfId="1158" priority="1158" operator="greaterThan">
      <formula>F106</formula>
    </cfRule>
    <cfRule type="cellIs" dxfId="1157" priority="1159" operator="lessThan">
      <formula>(F106/2)</formula>
    </cfRule>
    <cfRule type="cellIs" dxfId="1156" priority="1160" operator="greaterThan">
      <formula>0</formula>
    </cfRule>
  </conditionalFormatting>
  <conditionalFormatting sqref="E107">
    <cfRule type="expression" dxfId="1155" priority="1153">
      <formula>ISBLANK(E107)</formula>
    </cfRule>
    <cfRule type="cellIs" dxfId="1154" priority="1154" operator="greaterThan">
      <formula>F107</formula>
    </cfRule>
    <cfRule type="cellIs" dxfId="1153" priority="1155" operator="lessThan">
      <formula>(F107/2)</formula>
    </cfRule>
    <cfRule type="cellIs" dxfId="1152" priority="1156" operator="greaterThan">
      <formula>0</formula>
    </cfRule>
  </conditionalFormatting>
  <conditionalFormatting sqref="E108">
    <cfRule type="expression" dxfId="1151" priority="1149">
      <formula>ISBLANK(E108)</formula>
    </cfRule>
    <cfRule type="cellIs" dxfId="1150" priority="1150" operator="greaterThan">
      <formula>F108</formula>
    </cfRule>
    <cfRule type="cellIs" dxfId="1149" priority="1151" operator="lessThan">
      <formula>(F108/2)</formula>
    </cfRule>
    <cfRule type="cellIs" dxfId="1148" priority="1152" operator="greaterThan">
      <formula>0</formula>
    </cfRule>
  </conditionalFormatting>
  <conditionalFormatting sqref="E109">
    <cfRule type="expression" dxfId="1147" priority="1145">
      <formula>ISBLANK(E109)</formula>
    </cfRule>
    <cfRule type="cellIs" dxfId="1146" priority="1146" operator="greaterThan">
      <formula>F109</formula>
    </cfRule>
    <cfRule type="cellIs" dxfId="1145" priority="1147" operator="lessThan">
      <formula>(F109/2)</formula>
    </cfRule>
    <cfRule type="cellIs" dxfId="1144" priority="1148" operator="greaterThan">
      <formula>0</formula>
    </cfRule>
  </conditionalFormatting>
  <conditionalFormatting sqref="E110">
    <cfRule type="expression" dxfId="1143" priority="1141">
      <formula>ISBLANK(E110)</formula>
    </cfRule>
    <cfRule type="cellIs" dxfId="1142" priority="1142" operator="greaterThan">
      <formula>F110</formula>
    </cfRule>
    <cfRule type="cellIs" dxfId="1141" priority="1143" operator="lessThan">
      <formula>(F110/2)</formula>
    </cfRule>
    <cfRule type="cellIs" dxfId="1140" priority="1144" operator="greaterThan">
      <formula>0</formula>
    </cfRule>
  </conditionalFormatting>
  <conditionalFormatting sqref="E111">
    <cfRule type="expression" dxfId="1139" priority="1137">
      <formula>ISBLANK(E111)</formula>
    </cfRule>
    <cfRule type="cellIs" dxfId="1138" priority="1138" operator="greaterThan">
      <formula>F111</formula>
    </cfRule>
    <cfRule type="cellIs" dxfId="1137" priority="1139" operator="lessThan">
      <formula>(F111/2)</formula>
    </cfRule>
    <cfRule type="cellIs" dxfId="1136" priority="1140" operator="greaterThan">
      <formula>0</formula>
    </cfRule>
  </conditionalFormatting>
  <conditionalFormatting sqref="E112">
    <cfRule type="expression" dxfId="1135" priority="1133">
      <formula>ISBLANK(E112)</formula>
    </cfRule>
    <cfRule type="cellIs" dxfId="1134" priority="1134" operator="greaterThan">
      <formula>F112</formula>
    </cfRule>
    <cfRule type="cellIs" dxfId="1133" priority="1135" operator="lessThan">
      <formula>(F112/2)</formula>
    </cfRule>
    <cfRule type="cellIs" dxfId="1132" priority="1136" operator="greaterThan">
      <formula>0</formula>
    </cfRule>
  </conditionalFormatting>
  <conditionalFormatting sqref="E113">
    <cfRule type="expression" dxfId="1131" priority="1129">
      <formula>ISBLANK(E113)</formula>
    </cfRule>
    <cfRule type="cellIs" dxfId="1130" priority="1130" operator="greaterThan">
      <formula>F113</formula>
    </cfRule>
    <cfRule type="cellIs" dxfId="1129" priority="1131" operator="lessThan">
      <formula>(F113/2)</formula>
    </cfRule>
    <cfRule type="cellIs" dxfId="1128" priority="1132" operator="greaterThan">
      <formula>0</formula>
    </cfRule>
  </conditionalFormatting>
  <conditionalFormatting sqref="E114">
    <cfRule type="expression" dxfId="1127" priority="1125">
      <formula>ISBLANK(E114)</formula>
    </cfRule>
    <cfRule type="cellIs" dxfId="1126" priority="1126" operator="greaterThan">
      <formula>F114</formula>
    </cfRule>
    <cfRule type="cellIs" dxfId="1125" priority="1127" operator="lessThan">
      <formula>(F114/2)</formula>
    </cfRule>
    <cfRule type="cellIs" dxfId="1124" priority="1128" operator="greaterThan">
      <formula>0</formula>
    </cfRule>
  </conditionalFormatting>
  <conditionalFormatting sqref="E115">
    <cfRule type="expression" dxfId="1123" priority="1121">
      <formula>ISBLANK(E115)</formula>
    </cfRule>
    <cfRule type="cellIs" dxfId="1122" priority="1122" operator="greaterThan">
      <formula>F115</formula>
    </cfRule>
    <cfRule type="cellIs" dxfId="1121" priority="1123" operator="lessThan">
      <formula>(F115/2)</formula>
    </cfRule>
    <cfRule type="cellIs" dxfId="1120" priority="1124" operator="greaterThan">
      <formula>0</formula>
    </cfRule>
  </conditionalFormatting>
  <conditionalFormatting sqref="E116">
    <cfRule type="expression" dxfId="1119" priority="1117">
      <formula>ISBLANK(E116)</formula>
    </cfRule>
    <cfRule type="cellIs" dxfId="1118" priority="1118" operator="greaterThan">
      <formula>F116</formula>
    </cfRule>
    <cfRule type="cellIs" dxfId="1117" priority="1119" operator="lessThan">
      <formula>(F116/2)</formula>
    </cfRule>
    <cfRule type="cellIs" dxfId="1116" priority="1120" operator="greaterThan">
      <formula>0</formula>
    </cfRule>
  </conditionalFormatting>
  <conditionalFormatting sqref="E117">
    <cfRule type="expression" dxfId="1115" priority="1113">
      <formula>ISBLANK(E117)</formula>
    </cfRule>
    <cfRule type="cellIs" dxfId="1114" priority="1114" operator="greaterThan">
      <formula>F117</formula>
    </cfRule>
    <cfRule type="cellIs" dxfId="1113" priority="1115" operator="lessThan">
      <formula>(F117/2)</formula>
    </cfRule>
    <cfRule type="cellIs" dxfId="1112" priority="1116" operator="greaterThan">
      <formula>0</formula>
    </cfRule>
  </conditionalFormatting>
  <conditionalFormatting sqref="E118">
    <cfRule type="expression" dxfId="1111" priority="1109">
      <formula>ISBLANK(E118)</formula>
    </cfRule>
    <cfRule type="cellIs" dxfId="1110" priority="1110" operator="greaterThan">
      <formula>F118</formula>
    </cfRule>
    <cfRule type="cellIs" dxfId="1109" priority="1111" operator="lessThan">
      <formula>(F118/2)</formula>
    </cfRule>
    <cfRule type="cellIs" dxfId="1108" priority="1112" operator="greaterThan">
      <formula>0</formula>
    </cfRule>
  </conditionalFormatting>
  <conditionalFormatting sqref="E119">
    <cfRule type="expression" dxfId="1107" priority="1105">
      <formula>ISBLANK(E119)</formula>
    </cfRule>
    <cfRule type="cellIs" dxfId="1106" priority="1106" operator="greaterThan">
      <formula>F119</formula>
    </cfRule>
    <cfRule type="cellIs" dxfId="1105" priority="1107" operator="lessThan">
      <formula>(F119/2)</formula>
    </cfRule>
    <cfRule type="cellIs" dxfId="1104" priority="1108" operator="greaterThan">
      <formula>0</formula>
    </cfRule>
  </conditionalFormatting>
  <conditionalFormatting sqref="E120">
    <cfRule type="expression" dxfId="1103" priority="1101">
      <formula>ISBLANK(E120)</formula>
    </cfRule>
    <cfRule type="cellIs" dxfId="1102" priority="1102" operator="greaterThan">
      <formula>F120</formula>
    </cfRule>
    <cfRule type="cellIs" dxfId="1101" priority="1103" operator="lessThan">
      <formula>(F120/2)</formula>
    </cfRule>
    <cfRule type="cellIs" dxfId="1100" priority="1104" operator="greaterThan">
      <formula>0</formula>
    </cfRule>
  </conditionalFormatting>
  <conditionalFormatting sqref="E121">
    <cfRule type="expression" dxfId="1099" priority="1097">
      <formula>ISBLANK(E121)</formula>
    </cfRule>
    <cfRule type="cellIs" dxfId="1098" priority="1098" operator="greaterThan">
      <formula>F121</formula>
    </cfRule>
    <cfRule type="cellIs" dxfId="1097" priority="1099" operator="lessThan">
      <formula>(F121/2)</formula>
    </cfRule>
    <cfRule type="cellIs" dxfId="1096" priority="1100" operator="greaterThan">
      <formula>0</formula>
    </cfRule>
  </conditionalFormatting>
  <conditionalFormatting sqref="E122">
    <cfRule type="expression" dxfId="1095" priority="1093">
      <formula>ISBLANK(E122)</formula>
    </cfRule>
    <cfRule type="cellIs" dxfId="1094" priority="1094" operator="greaterThan">
      <formula>F122</formula>
    </cfRule>
    <cfRule type="cellIs" dxfId="1093" priority="1095" operator="lessThan">
      <formula>(F122/2)</formula>
    </cfRule>
    <cfRule type="cellIs" dxfId="1092" priority="1096" operator="greaterThan">
      <formula>0</formula>
    </cfRule>
  </conditionalFormatting>
  <conditionalFormatting sqref="E123">
    <cfRule type="expression" dxfId="1091" priority="1089">
      <formula>ISBLANK(E123)</formula>
    </cfRule>
    <cfRule type="cellIs" dxfId="1090" priority="1090" operator="greaterThan">
      <formula>F123</formula>
    </cfRule>
    <cfRule type="cellIs" dxfId="1089" priority="1091" operator="lessThan">
      <formula>(F123/2)</formula>
    </cfRule>
    <cfRule type="cellIs" dxfId="1088" priority="1092" operator="greaterThan">
      <formula>0</formula>
    </cfRule>
  </conditionalFormatting>
  <conditionalFormatting sqref="E124">
    <cfRule type="expression" dxfId="1087" priority="1085">
      <formula>ISBLANK(E124)</formula>
    </cfRule>
    <cfRule type="cellIs" dxfId="1086" priority="1086" operator="greaterThan">
      <formula>F124</formula>
    </cfRule>
    <cfRule type="cellIs" dxfId="1085" priority="1087" operator="lessThan">
      <formula>(F124/2)</formula>
    </cfRule>
    <cfRule type="cellIs" dxfId="1084" priority="1088" operator="greaterThan">
      <formula>0</formula>
    </cfRule>
  </conditionalFormatting>
  <conditionalFormatting sqref="E125">
    <cfRule type="expression" dxfId="1083" priority="1081">
      <formula>ISBLANK(E125)</formula>
    </cfRule>
    <cfRule type="cellIs" dxfId="1082" priority="1082" operator="greaterThan">
      <formula>F125</formula>
    </cfRule>
    <cfRule type="cellIs" dxfId="1081" priority="1083" operator="lessThan">
      <formula>(F125/2)</formula>
    </cfRule>
    <cfRule type="cellIs" dxfId="1080" priority="1084" operator="greaterThan">
      <formula>0</formula>
    </cfRule>
  </conditionalFormatting>
  <conditionalFormatting sqref="E126">
    <cfRule type="expression" dxfId="1079" priority="1077">
      <formula>ISBLANK(E126)</formula>
    </cfRule>
    <cfRule type="cellIs" dxfId="1078" priority="1078" operator="greaterThan">
      <formula>F126</formula>
    </cfRule>
    <cfRule type="cellIs" dxfId="1077" priority="1079" operator="lessThan">
      <formula>(F126/2)</formula>
    </cfRule>
    <cfRule type="cellIs" dxfId="1076" priority="1080" operator="greaterThan">
      <formula>0</formula>
    </cfRule>
  </conditionalFormatting>
  <conditionalFormatting sqref="E127">
    <cfRule type="expression" dxfId="1075" priority="1073">
      <formula>ISBLANK(E127)</formula>
    </cfRule>
    <cfRule type="cellIs" dxfId="1074" priority="1074" operator="greaterThan">
      <formula>F127</formula>
    </cfRule>
    <cfRule type="cellIs" dxfId="1073" priority="1075" operator="lessThan">
      <formula>(F127/2)</formula>
    </cfRule>
    <cfRule type="cellIs" dxfId="1072" priority="1076" operator="greaterThan">
      <formula>0</formula>
    </cfRule>
  </conditionalFormatting>
  <conditionalFormatting sqref="E128">
    <cfRule type="expression" dxfId="1071" priority="1069">
      <formula>ISBLANK(E128)</formula>
    </cfRule>
    <cfRule type="cellIs" dxfId="1070" priority="1070" operator="greaterThan">
      <formula>F128</formula>
    </cfRule>
    <cfRule type="cellIs" dxfId="1069" priority="1071" operator="lessThan">
      <formula>(F128/2)</formula>
    </cfRule>
    <cfRule type="cellIs" dxfId="1068" priority="1072" operator="greaterThan">
      <formula>0</formula>
    </cfRule>
  </conditionalFormatting>
  <conditionalFormatting sqref="E129">
    <cfRule type="expression" dxfId="1067" priority="1065">
      <formula>ISBLANK(E129)</formula>
    </cfRule>
    <cfRule type="cellIs" dxfId="1066" priority="1066" operator="greaterThan">
      <formula>F129</formula>
    </cfRule>
    <cfRule type="cellIs" dxfId="1065" priority="1067" operator="lessThan">
      <formula>(F129/2)</formula>
    </cfRule>
    <cfRule type="cellIs" dxfId="1064" priority="1068" operator="greaterThan">
      <formula>0</formula>
    </cfRule>
  </conditionalFormatting>
  <conditionalFormatting sqref="E130">
    <cfRule type="expression" dxfId="1063" priority="1061">
      <formula>ISBLANK(E130)</formula>
    </cfRule>
    <cfRule type="cellIs" dxfId="1062" priority="1062" operator="greaterThan">
      <formula>F130</formula>
    </cfRule>
    <cfRule type="cellIs" dxfId="1061" priority="1063" operator="lessThan">
      <formula>(F130/2)</formula>
    </cfRule>
    <cfRule type="cellIs" dxfId="1060" priority="1064" operator="greaterThan">
      <formula>0</formula>
    </cfRule>
  </conditionalFormatting>
  <conditionalFormatting sqref="E131">
    <cfRule type="expression" dxfId="1059" priority="1057">
      <formula>ISBLANK(E131)</formula>
    </cfRule>
    <cfRule type="cellIs" dxfId="1058" priority="1058" operator="greaterThan">
      <formula>F131</formula>
    </cfRule>
    <cfRule type="cellIs" dxfId="1057" priority="1059" operator="lessThan">
      <formula>(F131/2)</formula>
    </cfRule>
    <cfRule type="cellIs" dxfId="1056" priority="1060" operator="greaterThan">
      <formula>0</formula>
    </cfRule>
  </conditionalFormatting>
  <conditionalFormatting sqref="E132">
    <cfRule type="expression" dxfId="1055" priority="1053">
      <formula>ISBLANK(E132)</formula>
    </cfRule>
    <cfRule type="cellIs" dxfId="1054" priority="1054" operator="greaterThan">
      <formula>F132</formula>
    </cfRule>
    <cfRule type="cellIs" dxfId="1053" priority="1055" operator="lessThan">
      <formula>(F132/2)</formula>
    </cfRule>
    <cfRule type="cellIs" dxfId="1052" priority="1056" operator="greaterThan">
      <formula>0</formula>
    </cfRule>
  </conditionalFormatting>
  <conditionalFormatting sqref="E133">
    <cfRule type="expression" dxfId="1051" priority="1049">
      <formula>ISBLANK(E133)</formula>
    </cfRule>
    <cfRule type="cellIs" dxfId="1050" priority="1050" operator="greaterThan">
      <formula>F133</formula>
    </cfRule>
    <cfRule type="cellIs" dxfId="1049" priority="1051" operator="lessThan">
      <formula>(F133/2)</formula>
    </cfRule>
    <cfRule type="cellIs" dxfId="1048" priority="1052" operator="greaterThan">
      <formula>0</formula>
    </cfRule>
  </conditionalFormatting>
  <conditionalFormatting sqref="E134">
    <cfRule type="expression" dxfId="1047" priority="1045">
      <formula>ISBLANK(E134)</formula>
    </cfRule>
    <cfRule type="cellIs" dxfId="1046" priority="1046" operator="greaterThan">
      <formula>F134</formula>
    </cfRule>
    <cfRule type="cellIs" dxfId="1045" priority="1047" operator="lessThan">
      <formula>(F134/2)</formula>
    </cfRule>
    <cfRule type="cellIs" dxfId="1044" priority="1048" operator="greaterThan">
      <formula>0</formula>
    </cfRule>
  </conditionalFormatting>
  <conditionalFormatting sqref="E135">
    <cfRule type="expression" dxfId="1043" priority="1041">
      <formula>ISBLANK(E135)</formula>
    </cfRule>
    <cfRule type="cellIs" dxfId="1042" priority="1042" operator="greaterThan">
      <formula>F135</formula>
    </cfRule>
    <cfRule type="cellIs" dxfId="1041" priority="1043" operator="lessThan">
      <formula>(F135/2)</formula>
    </cfRule>
    <cfRule type="cellIs" dxfId="1040" priority="1044" operator="greaterThan">
      <formula>0</formula>
    </cfRule>
  </conditionalFormatting>
  <conditionalFormatting sqref="E136">
    <cfRule type="expression" dxfId="1039" priority="1037">
      <formula>ISBLANK(E136)</formula>
    </cfRule>
    <cfRule type="cellIs" dxfId="1038" priority="1038" operator="greaterThan">
      <formula>F136</formula>
    </cfRule>
    <cfRule type="cellIs" dxfId="1037" priority="1039" operator="lessThan">
      <formula>(F136/2)</formula>
    </cfRule>
    <cfRule type="cellIs" dxfId="1036" priority="1040" operator="greaterThan">
      <formula>0</formula>
    </cfRule>
  </conditionalFormatting>
  <conditionalFormatting sqref="E137">
    <cfRule type="expression" dxfId="1035" priority="1033">
      <formula>ISBLANK(E137)</formula>
    </cfRule>
    <cfRule type="cellIs" dxfId="1034" priority="1034" operator="greaterThan">
      <formula>F137</formula>
    </cfRule>
    <cfRule type="cellIs" dxfId="1033" priority="1035" operator="lessThan">
      <formula>(F137/2)</formula>
    </cfRule>
    <cfRule type="cellIs" dxfId="1032" priority="1036" operator="greaterThan">
      <formula>0</formula>
    </cfRule>
  </conditionalFormatting>
  <conditionalFormatting sqref="E138">
    <cfRule type="expression" dxfId="1031" priority="1029">
      <formula>ISBLANK(E138)</formula>
    </cfRule>
    <cfRule type="cellIs" dxfId="1030" priority="1030" operator="greaterThan">
      <formula>F138</formula>
    </cfRule>
    <cfRule type="cellIs" dxfId="1029" priority="1031" operator="lessThan">
      <formula>(F138/2)</formula>
    </cfRule>
    <cfRule type="cellIs" dxfId="1028" priority="1032" operator="greaterThan">
      <formula>0</formula>
    </cfRule>
  </conditionalFormatting>
  <conditionalFormatting sqref="E139">
    <cfRule type="expression" dxfId="1027" priority="1025">
      <formula>ISBLANK(E139)</formula>
    </cfRule>
    <cfRule type="cellIs" dxfId="1026" priority="1026" operator="greaterThan">
      <formula>F139</formula>
    </cfRule>
    <cfRule type="cellIs" dxfId="1025" priority="1027" operator="lessThan">
      <formula>(F139/2)</formula>
    </cfRule>
    <cfRule type="cellIs" dxfId="1024" priority="1028" operator="greaterThan">
      <formula>0</formula>
    </cfRule>
  </conditionalFormatting>
  <conditionalFormatting sqref="E140">
    <cfRule type="expression" dxfId="1023" priority="1021">
      <formula>ISBLANK(E140)</formula>
    </cfRule>
    <cfRule type="cellIs" dxfId="1022" priority="1022" operator="greaterThan">
      <formula>F140</formula>
    </cfRule>
    <cfRule type="cellIs" dxfId="1021" priority="1023" operator="lessThan">
      <formula>(F140/2)</formula>
    </cfRule>
    <cfRule type="cellIs" dxfId="1020" priority="1024" operator="greaterThan">
      <formula>0</formula>
    </cfRule>
  </conditionalFormatting>
  <conditionalFormatting sqref="E141">
    <cfRule type="expression" dxfId="1019" priority="1017">
      <formula>ISBLANK(E141)</formula>
    </cfRule>
    <cfRule type="cellIs" dxfId="1018" priority="1018" operator="greaterThan">
      <formula>F141</formula>
    </cfRule>
    <cfRule type="cellIs" dxfId="1017" priority="1019" operator="lessThan">
      <formula>(F141/2)</formula>
    </cfRule>
    <cfRule type="cellIs" dxfId="1016" priority="1020" operator="greaterThan">
      <formula>0</formula>
    </cfRule>
  </conditionalFormatting>
  <conditionalFormatting sqref="E142">
    <cfRule type="expression" dxfId="1015" priority="1013">
      <formula>ISBLANK(E142)</formula>
    </cfRule>
    <cfRule type="cellIs" dxfId="1014" priority="1014" operator="greaterThan">
      <formula>F142</formula>
    </cfRule>
    <cfRule type="cellIs" dxfId="1013" priority="1015" operator="lessThan">
      <formula>(F142/2)</formula>
    </cfRule>
    <cfRule type="cellIs" dxfId="1012" priority="1016" operator="greaterThan">
      <formula>0</formula>
    </cfRule>
  </conditionalFormatting>
  <conditionalFormatting sqref="E143">
    <cfRule type="expression" dxfId="1011" priority="1009">
      <formula>ISBLANK(E143)</formula>
    </cfRule>
    <cfRule type="cellIs" dxfId="1010" priority="1010" operator="greaterThan">
      <formula>F143</formula>
    </cfRule>
    <cfRule type="cellIs" dxfId="1009" priority="1011" operator="lessThan">
      <formula>(F143/2)</formula>
    </cfRule>
    <cfRule type="cellIs" dxfId="1008" priority="1012" operator="greaterThan">
      <formula>0</formula>
    </cfRule>
  </conditionalFormatting>
  <conditionalFormatting sqref="E144">
    <cfRule type="expression" dxfId="1007" priority="1005">
      <formula>ISBLANK(E144)</formula>
    </cfRule>
    <cfRule type="cellIs" dxfId="1006" priority="1006" operator="greaterThan">
      <formula>F144</formula>
    </cfRule>
    <cfRule type="cellIs" dxfId="1005" priority="1007" operator="lessThan">
      <formula>(F144/2)</formula>
    </cfRule>
    <cfRule type="cellIs" dxfId="1004" priority="1008" operator="greaterThan">
      <formula>0</formula>
    </cfRule>
  </conditionalFormatting>
  <conditionalFormatting sqref="E145">
    <cfRule type="expression" dxfId="1003" priority="1001">
      <formula>ISBLANK(E145)</formula>
    </cfRule>
    <cfRule type="cellIs" dxfId="1002" priority="1002" operator="greaterThan">
      <formula>F145</formula>
    </cfRule>
    <cfRule type="cellIs" dxfId="1001" priority="1003" operator="lessThan">
      <formula>(F145/2)</formula>
    </cfRule>
    <cfRule type="cellIs" dxfId="1000" priority="1004" operator="greaterThan">
      <formula>0</formula>
    </cfRule>
  </conditionalFormatting>
  <conditionalFormatting sqref="E146">
    <cfRule type="expression" dxfId="999" priority="997">
      <formula>ISBLANK(E146)</formula>
    </cfRule>
    <cfRule type="cellIs" dxfId="998" priority="998" operator="greaterThan">
      <formula>F146</formula>
    </cfRule>
    <cfRule type="cellIs" dxfId="997" priority="999" operator="lessThan">
      <formula>(F146/2)</formula>
    </cfRule>
    <cfRule type="cellIs" dxfId="996" priority="1000" operator="greaterThan">
      <formula>0</formula>
    </cfRule>
  </conditionalFormatting>
  <conditionalFormatting sqref="E147">
    <cfRule type="expression" dxfId="995" priority="993">
      <formula>ISBLANK(E147)</formula>
    </cfRule>
    <cfRule type="cellIs" dxfId="994" priority="994" operator="greaterThan">
      <formula>F147</formula>
    </cfRule>
    <cfRule type="cellIs" dxfId="993" priority="995" operator="lessThan">
      <formula>(F147/2)</formula>
    </cfRule>
    <cfRule type="cellIs" dxfId="992" priority="996" operator="greaterThan">
      <formula>0</formula>
    </cfRule>
  </conditionalFormatting>
  <conditionalFormatting sqref="E148">
    <cfRule type="expression" dxfId="991" priority="989">
      <formula>ISBLANK(E148)</formula>
    </cfRule>
    <cfRule type="cellIs" dxfId="990" priority="990" operator="greaterThan">
      <formula>F148</formula>
    </cfRule>
    <cfRule type="cellIs" dxfId="989" priority="991" operator="lessThan">
      <formula>(F148/2)</formula>
    </cfRule>
    <cfRule type="cellIs" dxfId="988" priority="992" operator="greaterThan">
      <formula>0</formula>
    </cfRule>
  </conditionalFormatting>
  <conditionalFormatting sqref="E149">
    <cfRule type="expression" dxfId="987" priority="985">
      <formula>ISBLANK(E149)</formula>
    </cfRule>
    <cfRule type="cellIs" dxfId="986" priority="986" operator="greaterThan">
      <formula>F149</formula>
    </cfRule>
    <cfRule type="cellIs" dxfId="985" priority="987" operator="lessThan">
      <formula>(F149/2)</formula>
    </cfRule>
    <cfRule type="cellIs" dxfId="984" priority="988" operator="greaterThan">
      <formula>0</formula>
    </cfRule>
  </conditionalFormatting>
  <conditionalFormatting sqref="E150">
    <cfRule type="expression" dxfId="983" priority="981">
      <formula>ISBLANK(E150)</formula>
    </cfRule>
    <cfRule type="cellIs" dxfId="982" priority="982" operator="greaterThan">
      <formula>F150</formula>
    </cfRule>
    <cfRule type="cellIs" dxfId="981" priority="983" operator="lessThan">
      <formula>(F150/2)</formula>
    </cfRule>
    <cfRule type="cellIs" dxfId="980" priority="984" operator="greaterThan">
      <formula>0</formula>
    </cfRule>
  </conditionalFormatting>
  <conditionalFormatting sqref="E151">
    <cfRule type="expression" dxfId="979" priority="977">
      <formula>ISBLANK(E151)</formula>
    </cfRule>
    <cfRule type="cellIs" dxfId="978" priority="978" operator="greaterThan">
      <formula>F151</formula>
    </cfRule>
    <cfRule type="cellIs" dxfId="977" priority="979" operator="lessThan">
      <formula>(F151/2)</formula>
    </cfRule>
    <cfRule type="cellIs" dxfId="976" priority="980" operator="greaterThan">
      <formula>0</formula>
    </cfRule>
  </conditionalFormatting>
  <conditionalFormatting sqref="E152">
    <cfRule type="expression" dxfId="975" priority="973">
      <formula>ISBLANK(E152)</formula>
    </cfRule>
    <cfRule type="cellIs" dxfId="974" priority="974" operator="greaterThan">
      <formula>F152</formula>
    </cfRule>
    <cfRule type="cellIs" dxfId="973" priority="975" operator="lessThan">
      <formula>(F152/2)</formula>
    </cfRule>
    <cfRule type="cellIs" dxfId="972" priority="976" operator="greaterThan">
      <formula>0</formula>
    </cfRule>
  </conditionalFormatting>
  <conditionalFormatting sqref="E153">
    <cfRule type="expression" dxfId="971" priority="969">
      <formula>ISBLANK(E153)</formula>
    </cfRule>
    <cfRule type="cellIs" dxfId="970" priority="970" operator="greaterThan">
      <formula>F153</formula>
    </cfRule>
    <cfRule type="cellIs" dxfId="969" priority="971" operator="lessThan">
      <formula>(F153/2)</formula>
    </cfRule>
    <cfRule type="cellIs" dxfId="968" priority="972" operator="greaterThan">
      <formula>0</formula>
    </cfRule>
  </conditionalFormatting>
  <conditionalFormatting sqref="E154">
    <cfRule type="expression" dxfId="967" priority="965">
      <formula>ISBLANK(E154)</formula>
    </cfRule>
    <cfRule type="cellIs" dxfId="966" priority="966" operator="greaterThan">
      <formula>F154</formula>
    </cfRule>
    <cfRule type="cellIs" dxfId="965" priority="967" operator="lessThan">
      <formula>(F154/2)</formula>
    </cfRule>
    <cfRule type="cellIs" dxfId="964" priority="968" operator="greaterThan">
      <formula>0</formula>
    </cfRule>
  </conditionalFormatting>
  <conditionalFormatting sqref="E155">
    <cfRule type="expression" dxfId="963" priority="961">
      <formula>ISBLANK(E155)</formula>
    </cfRule>
    <cfRule type="cellIs" dxfId="962" priority="962" operator="greaterThan">
      <formula>F155</formula>
    </cfRule>
    <cfRule type="cellIs" dxfId="961" priority="963" operator="lessThan">
      <formula>(F155/2)</formula>
    </cfRule>
    <cfRule type="cellIs" dxfId="960" priority="964" operator="greaterThan">
      <formula>0</formula>
    </cfRule>
  </conditionalFormatting>
  <conditionalFormatting sqref="E156">
    <cfRule type="expression" dxfId="959" priority="957">
      <formula>ISBLANK(E156)</formula>
    </cfRule>
    <cfRule type="cellIs" dxfId="958" priority="958" operator="greaterThan">
      <formula>F156</formula>
    </cfRule>
    <cfRule type="cellIs" dxfId="957" priority="959" operator="lessThan">
      <formula>(F156/2)</formula>
    </cfRule>
    <cfRule type="cellIs" dxfId="956" priority="960" operator="greaterThan">
      <formula>0</formula>
    </cfRule>
  </conditionalFormatting>
  <conditionalFormatting sqref="E157">
    <cfRule type="expression" dxfId="955" priority="953">
      <formula>ISBLANK(E157)</formula>
    </cfRule>
    <cfRule type="cellIs" dxfId="954" priority="954" operator="greaterThan">
      <formula>F157</formula>
    </cfRule>
    <cfRule type="cellIs" dxfId="953" priority="955" operator="lessThan">
      <formula>(F157/2)</formula>
    </cfRule>
    <cfRule type="cellIs" dxfId="952" priority="956" operator="greaterThan">
      <formula>0</formula>
    </cfRule>
  </conditionalFormatting>
  <conditionalFormatting sqref="E158">
    <cfRule type="expression" dxfId="951" priority="949">
      <formula>ISBLANK(E158)</formula>
    </cfRule>
    <cfRule type="cellIs" dxfId="950" priority="950" operator="greaterThan">
      <formula>F158</formula>
    </cfRule>
    <cfRule type="cellIs" dxfId="949" priority="951" operator="lessThan">
      <formula>(F158/2)</formula>
    </cfRule>
    <cfRule type="cellIs" dxfId="948" priority="952" operator="greaterThan">
      <formula>0</formula>
    </cfRule>
  </conditionalFormatting>
  <conditionalFormatting sqref="E159">
    <cfRule type="expression" dxfId="947" priority="945">
      <formula>ISBLANK(E159)</formula>
    </cfRule>
    <cfRule type="cellIs" dxfId="946" priority="946" operator="greaterThan">
      <formula>F159</formula>
    </cfRule>
    <cfRule type="cellIs" dxfId="945" priority="947" operator="lessThan">
      <formula>(F159/2)</formula>
    </cfRule>
    <cfRule type="cellIs" dxfId="944" priority="948" operator="greaterThan">
      <formula>0</formula>
    </cfRule>
  </conditionalFormatting>
  <conditionalFormatting sqref="E160">
    <cfRule type="expression" dxfId="943" priority="941">
      <formula>ISBLANK(E160)</formula>
    </cfRule>
    <cfRule type="cellIs" dxfId="942" priority="942" operator="greaterThan">
      <formula>F160</formula>
    </cfRule>
    <cfRule type="cellIs" dxfId="941" priority="943" operator="lessThan">
      <formula>(F160/2)</formula>
    </cfRule>
    <cfRule type="cellIs" dxfId="940" priority="944" operator="greaterThan">
      <formula>0</formula>
    </cfRule>
  </conditionalFormatting>
  <conditionalFormatting sqref="E161">
    <cfRule type="expression" dxfId="939" priority="937">
      <formula>ISBLANK(E161)</formula>
    </cfRule>
    <cfRule type="cellIs" dxfId="938" priority="938" operator="greaterThan">
      <formula>F161</formula>
    </cfRule>
    <cfRule type="cellIs" dxfId="937" priority="939" operator="lessThan">
      <formula>(F161/2)</formula>
    </cfRule>
    <cfRule type="cellIs" dxfId="936" priority="940" operator="greaterThan">
      <formula>0</formula>
    </cfRule>
  </conditionalFormatting>
  <conditionalFormatting sqref="E162">
    <cfRule type="expression" dxfId="935" priority="933">
      <formula>ISBLANK(E162)</formula>
    </cfRule>
    <cfRule type="cellIs" dxfId="934" priority="934" operator="greaterThan">
      <formula>F162</formula>
    </cfRule>
    <cfRule type="cellIs" dxfId="933" priority="935" operator="lessThan">
      <formula>(F162/2)</formula>
    </cfRule>
    <cfRule type="cellIs" dxfId="932" priority="936" operator="greaterThan">
      <formula>0</formula>
    </cfRule>
  </conditionalFormatting>
  <conditionalFormatting sqref="E163">
    <cfRule type="expression" dxfId="931" priority="929">
      <formula>ISBLANK(E163)</formula>
    </cfRule>
    <cfRule type="cellIs" dxfId="930" priority="930" operator="greaterThan">
      <formula>F163</formula>
    </cfRule>
    <cfRule type="cellIs" dxfId="929" priority="931" operator="lessThan">
      <formula>(F163/2)</formula>
    </cfRule>
    <cfRule type="cellIs" dxfId="928" priority="932" operator="greaterThan">
      <formula>0</formula>
    </cfRule>
  </conditionalFormatting>
  <conditionalFormatting sqref="E164">
    <cfRule type="expression" dxfId="927" priority="925">
      <formula>ISBLANK(E164)</formula>
    </cfRule>
    <cfRule type="cellIs" dxfId="926" priority="926" operator="greaterThan">
      <formula>F164</formula>
    </cfRule>
    <cfRule type="cellIs" dxfId="925" priority="927" operator="lessThan">
      <formula>(F164/2)</formula>
    </cfRule>
    <cfRule type="cellIs" dxfId="924" priority="928" operator="greaterThan">
      <formula>0</formula>
    </cfRule>
  </conditionalFormatting>
  <conditionalFormatting sqref="E165">
    <cfRule type="expression" dxfId="923" priority="921">
      <formula>ISBLANK(E165)</formula>
    </cfRule>
    <cfRule type="cellIs" dxfId="922" priority="922" operator="greaterThan">
      <formula>F165</formula>
    </cfRule>
    <cfRule type="cellIs" dxfId="921" priority="923" operator="lessThan">
      <formula>(F165/2)</formula>
    </cfRule>
    <cfRule type="cellIs" dxfId="920" priority="924" operator="greaterThan">
      <formula>0</formula>
    </cfRule>
  </conditionalFormatting>
  <conditionalFormatting sqref="E166">
    <cfRule type="expression" dxfId="919" priority="917">
      <formula>ISBLANK(E166)</formula>
    </cfRule>
    <cfRule type="cellIs" dxfId="918" priority="918" operator="greaterThan">
      <formula>F166</formula>
    </cfRule>
    <cfRule type="cellIs" dxfId="917" priority="919" operator="lessThan">
      <formula>(F166/2)</formula>
    </cfRule>
    <cfRule type="cellIs" dxfId="916" priority="920" operator="greaterThan">
      <formula>0</formula>
    </cfRule>
  </conditionalFormatting>
  <conditionalFormatting sqref="E167">
    <cfRule type="expression" dxfId="915" priority="913">
      <formula>ISBLANK(E167)</formula>
    </cfRule>
    <cfRule type="cellIs" dxfId="914" priority="914" operator="greaterThan">
      <formula>F167</formula>
    </cfRule>
    <cfRule type="cellIs" dxfId="913" priority="915" operator="lessThan">
      <formula>(F167/2)</formula>
    </cfRule>
    <cfRule type="cellIs" dxfId="912" priority="916" operator="greaterThan">
      <formula>0</formula>
    </cfRule>
  </conditionalFormatting>
  <conditionalFormatting sqref="E168">
    <cfRule type="expression" dxfId="911" priority="909">
      <formula>ISBLANK(E168)</formula>
    </cfRule>
    <cfRule type="cellIs" dxfId="910" priority="910" operator="greaterThan">
      <formula>F168</formula>
    </cfRule>
    <cfRule type="cellIs" dxfId="909" priority="911" operator="lessThan">
      <formula>(F168/2)</formula>
    </cfRule>
    <cfRule type="cellIs" dxfId="908" priority="912" operator="greaterThan">
      <formula>0</formula>
    </cfRule>
  </conditionalFormatting>
  <conditionalFormatting sqref="E169">
    <cfRule type="expression" dxfId="907" priority="905">
      <formula>ISBLANK(E169)</formula>
    </cfRule>
    <cfRule type="cellIs" dxfId="906" priority="906" operator="greaterThan">
      <formula>F169</formula>
    </cfRule>
    <cfRule type="cellIs" dxfId="905" priority="907" operator="lessThan">
      <formula>(F169/2)</formula>
    </cfRule>
    <cfRule type="cellIs" dxfId="904" priority="908" operator="greaterThan">
      <formula>0</formula>
    </cfRule>
  </conditionalFormatting>
  <conditionalFormatting sqref="E170">
    <cfRule type="expression" dxfId="903" priority="901">
      <formula>ISBLANK(E170)</formula>
    </cfRule>
    <cfRule type="cellIs" dxfId="902" priority="902" operator="greaterThan">
      <formula>F170</formula>
    </cfRule>
    <cfRule type="cellIs" dxfId="901" priority="903" operator="lessThan">
      <formula>(F170/2)</formula>
    </cfRule>
    <cfRule type="cellIs" dxfId="900" priority="904" operator="greaterThan">
      <formula>0</formula>
    </cfRule>
  </conditionalFormatting>
  <conditionalFormatting sqref="E171">
    <cfRule type="expression" dxfId="899" priority="897">
      <formula>ISBLANK(E171)</formula>
    </cfRule>
    <cfRule type="cellIs" dxfId="898" priority="898" operator="greaterThan">
      <formula>F171</formula>
    </cfRule>
    <cfRule type="cellIs" dxfId="897" priority="899" operator="lessThan">
      <formula>(F171/2)</formula>
    </cfRule>
    <cfRule type="cellIs" dxfId="896" priority="900" operator="greaterThan">
      <formula>0</formula>
    </cfRule>
  </conditionalFormatting>
  <conditionalFormatting sqref="E172">
    <cfRule type="expression" dxfId="895" priority="893">
      <formula>ISBLANK(E172)</formula>
    </cfRule>
    <cfRule type="cellIs" dxfId="894" priority="894" operator="greaterThan">
      <formula>F172</formula>
    </cfRule>
    <cfRule type="cellIs" dxfId="893" priority="895" operator="lessThan">
      <formula>(F172/2)</formula>
    </cfRule>
    <cfRule type="cellIs" dxfId="892" priority="896" operator="greaterThan">
      <formula>0</formula>
    </cfRule>
  </conditionalFormatting>
  <conditionalFormatting sqref="E173">
    <cfRule type="expression" dxfId="891" priority="889">
      <formula>ISBLANK(E173)</formula>
    </cfRule>
    <cfRule type="cellIs" dxfId="890" priority="890" operator="greaterThan">
      <formula>F173</formula>
    </cfRule>
    <cfRule type="cellIs" dxfId="889" priority="891" operator="lessThan">
      <formula>(F173/2)</formula>
    </cfRule>
    <cfRule type="cellIs" dxfId="888" priority="892" operator="greaterThan">
      <formula>0</formula>
    </cfRule>
  </conditionalFormatting>
  <conditionalFormatting sqref="E174">
    <cfRule type="expression" dxfId="887" priority="885">
      <formula>ISBLANK(E174)</formula>
    </cfRule>
    <cfRule type="cellIs" dxfId="886" priority="886" operator="greaterThan">
      <formula>F174</formula>
    </cfRule>
    <cfRule type="cellIs" dxfId="885" priority="887" operator="lessThan">
      <formula>(F174/2)</formula>
    </cfRule>
    <cfRule type="cellIs" dxfId="884" priority="888" operator="greaterThan">
      <formula>0</formula>
    </cfRule>
  </conditionalFormatting>
  <conditionalFormatting sqref="E175">
    <cfRule type="expression" dxfId="883" priority="881">
      <formula>ISBLANK(E175)</formula>
    </cfRule>
    <cfRule type="cellIs" dxfId="882" priority="882" operator="greaterThan">
      <formula>F175</formula>
    </cfRule>
    <cfRule type="cellIs" dxfId="881" priority="883" operator="lessThan">
      <formula>(F175/2)</formula>
    </cfRule>
    <cfRule type="cellIs" dxfId="880" priority="884" operator="greaterThan">
      <formula>0</formula>
    </cfRule>
  </conditionalFormatting>
  <conditionalFormatting sqref="E176">
    <cfRule type="expression" dxfId="879" priority="877">
      <formula>ISBLANK(E176)</formula>
    </cfRule>
    <cfRule type="cellIs" dxfId="878" priority="878" operator="greaterThan">
      <formula>F176</formula>
    </cfRule>
    <cfRule type="cellIs" dxfId="877" priority="879" operator="lessThan">
      <formula>(F176/2)</formula>
    </cfRule>
    <cfRule type="cellIs" dxfId="876" priority="880" operator="greaterThan">
      <formula>0</formula>
    </cfRule>
  </conditionalFormatting>
  <conditionalFormatting sqref="E177">
    <cfRule type="expression" dxfId="875" priority="873">
      <formula>ISBLANK(E177)</formula>
    </cfRule>
    <cfRule type="cellIs" dxfId="874" priority="874" operator="greaterThan">
      <formula>F177</formula>
    </cfRule>
    <cfRule type="cellIs" dxfId="873" priority="875" operator="lessThan">
      <formula>(F177/2)</formula>
    </cfRule>
    <cfRule type="cellIs" dxfId="872" priority="876" operator="greaterThan">
      <formula>0</formula>
    </cfRule>
  </conditionalFormatting>
  <conditionalFormatting sqref="E178">
    <cfRule type="expression" dxfId="871" priority="869">
      <formula>ISBLANK(E178)</formula>
    </cfRule>
    <cfRule type="cellIs" dxfId="870" priority="870" operator="greaterThan">
      <formula>F178</formula>
    </cfRule>
    <cfRule type="cellIs" dxfId="869" priority="871" operator="lessThan">
      <formula>(F178/2)</formula>
    </cfRule>
    <cfRule type="cellIs" dxfId="868" priority="872" operator="greaterThan">
      <formula>0</formula>
    </cfRule>
  </conditionalFormatting>
  <conditionalFormatting sqref="E179">
    <cfRule type="expression" dxfId="867" priority="865">
      <formula>ISBLANK(E179)</formula>
    </cfRule>
    <cfRule type="cellIs" dxfId="866" priority="866" operator="greaterThan">
      <formula>F179</formula>
    </cfRule>
    <cfRule type="cellIs" dxfId="865" priority="867" operator="lessThan">
      <formula>(F179/2)</formula>
    </cfRule>
    <cfRule type="cellIs" dxfId="864" priority="868" operator="greaterThan">
      <formula>0</formula>
    </cfRule>
  </conditionalFormatting>
  <conditionalFormatting sqref="E180">
    <cfRule type="expression" dxfId="863" priority="861">
      <formula>ISBLANK(E180)</formula>
    </cfRule>
    <cfRule type="cellIs" dxfId="862" priority="862" operator="greaterThan">
      <formula>F180</formula>
    </cfRule>
    <cfRule type="cellIs" dxfId="861" priority="863" operator="lessThan">
      <formula>(F180/2)</formula>
    </cfRule>
    <cfRule type="cellIs" dxfId="860" priority="864" operator="greaterThan">
      <formula>0</formula>
    </cfRule>
  </conditionalFormatting>
  <conditionalFormatting sqref="E181">
    <cfRule type="expression" dxfId="859" priority="857">
      <formula>ISBLANK(E181)</formula>
    </cfRule>
    <cfRule type="cellIs" dxfId="858" priority="858" operator="greaterThan">
      <formula>F181</formula>
    </cfRule>
    <cfRule type="cellIs" dxfId="857" priority="859" operator="lessThan">
      <formula>(F181/2)</formula>
    </cfRule>
    <cfRule type="cellIs" dxfId="856" priority="860" operator="greaterThan">
      <formula>0</formula>
    </cfRule>
  </conditionalFormatting>
  <conditionalFormatting sqref="E182">
    <cfRule type="expression" dxfId="855" priority="853">
      <formula>ISBLANK(E182)</formula>
    </cfRule>
    <cfRule type="cellIs" dxfId="854" priority="854" operator="greaterThan">
      <formula>F182</formula>
    </cfRule>
    <cfRule type="cellIs" dxfId="853" priority="855" operator="lessThan">
      <formula>(F182/2)</formula>
    </cfRule>
    <cfRule type="cellIs" dxfId="852" priority="856" operator="greaterThan">
      <formula>0</formula>
    </cfRule>
  </conditionalFormatting>
  <conditionalFormatting sqref="E183">
    <cfRule type="expression" dxfId="851" priority="849">
      <formula>ISBLANK(E183)</formula>
    </cfRule>
    <cfRule type="cellIs" dxfId="850" priority="850" operator="greaterThan">
      <formula>F183</formula>
    </cfRule>
    <cfRule type="cellIs" dxfId="849" priority="851" operator="lessThan">
      <formula>(F183/2)</formula>
    </cfRule>
    <cfRule type="cellIs" dxfId="848" priority="852" operator="greaterThan">
      <formula>0</formula>
    </cfRule>
  </conditionalFormatting>
  <conditionalFormatting sqref="E184">
    <cfRule type="expression" dxfId="847" priority="845">
      <formula>ISBLANK(E184)</formula>
    </cfRule>
    <cfRule type="cellIs" dxfId="846" priority="846" operator="greaterThan">
      <formula>F184</formula>
    </cfRule>
    <cfRule type="cellIs" dxfId="845" priority="847" operator="lessThan">
      <formula>(F184/2)</formula>
    </cfRule>
    <cfRule type="cellIs" dxfId="844" priority="848" operator="greaterThan">
      <formula>0</formula>
    </cfRule>
  </conditionalFormatting>
  <conditionalFormatting sqref="E185">
    <cfRule type="expression" dxfId="843" priority="841">
      <formula>ISBLANK(E185)</formula>
    </cfRule>
    <cfRule type="cellIs" dxfId="842" priority="842" operator="greaterThan">
      <formula>F185</formula>
    </cfRule>
    <cfRule type="cellIs" dxfId="841" priority="843" operator="lessThan">
      <formula>(F185/2)</formula>
    </cfRule>
    <cfRule type="cellIs" dxfId="840" priority="844" operator="greaterThan">
      <formula>0</formula>
    </cfRule>
  </conditionalFormatting>
  <conditionalFormatting sqref="E186">
    <cfRule type="expression" dxfId="839" priority="837">
      <formula>ISBLANK(E186)</formula>
    </cfRule>
    <cfRule type="cellIs" dxfId="838" priority="838" operator="greaterThan">
      <formula>F186</formula>
    </cfRule>
    <cfRule type="cellIs" dxfId="837" priority="839" operator="lessThan">
      <formula>(F186/2)</formula>
    </cfRule>
    <cfRule type="cellIs" dxfId="836" priority="840" operator="greaterThan">
      <formula>0</formula>
    </cfRule>
  </conditionalFormatting>
  <conditionalFormatting sqref="E187">
    <cfRule type="expression" dxfId="835" priority="833">
      <formula>ISBLANK(E187)</formula>
    </cfRule>
    <cfRule type="cellIs" dxfId="834" priority="834" operator="greaterThan">
      <formula>F187</formula>
    </cfRule>
    <cfRule type="cellIs" dxfId="833" priority="835" operator="lessThan">
      <formula>(F187/2)</formula>
    </cfRule>
    <cfRule type="cellIs" dxfId="832" priority="836" operator="greaterThan">
      <formula>0</formula>
    </cfRule>
  </conditionalFormatting>
  <conditionalFormatting sqref="E188">
    <cfRule type="expression" dxfId="831" priority="829">
      <formula>ISBLANK(E188)</formula>
    </cfRule>
    <cfRule type="cellIs" dxfId="830" priority="830" operator="greaterThan">
      <formula>F188</formula>
    </cfRule>
    <cfRule type="cellIs" dxfId="829" priority="831" operator="lessThan">
      <formula>(F188/2)</formula>
    </cfRule>
    <cfRule type="cellIs" dxfId="828" priority="832" operator="greaterThan">
      <formula>0</formula>
    </cfRule>
  </conditionalFormatting>
  <conditionalFormatting sqref="E189">
    <cfRule type="expression" dxfId="827" priority="825">
      <formula>ISBLANK(E189)</formula>
    </cfRule>
    <cfRule type="cellIs" dxfId="826" priority="826" operator="greaterThan">
      <formula>F189</formula>
    </cfRule>
    <cfRule type="cellIs" dxfId="825" priority="827" operator="lessThan">
      <formula>(F189/2)</formula>
    </cfRule>
    <cfRule type="cellIs" dxfId="824" priority="828" operator="greaterThan">
      <formula>0</formula>
    </cfRule>
  </conditionalFormatting>
  <conditionalFormatting sqref="E190">
    <cfRule type="expression" dxfId="823" priority="821">
      <formula>ISBLANK(E190)</formula>
    </cfRule>
    <cfRule type="cellIs" dxfId="822" priority="822" operator="greaterThan">
      <formula>F190</formula>
    </cfRule>
    <cfRule type="cellIs" dxfId="821" priority="823" operator="lessThan">
      <formula>(F190/2)</formula>
    </cfRule>
    <cfRule type="cellIs" dxfId="820" priority="824" operator="greaterThan">
      <formula>0</formula>
    </cfRule>
  </conditionalFormatting>
  <conditionalFormatting sqref="E191">
    <cfRule type="expression" dxfId="819" priority="817">
      <formula>ISBLANK(E191)</formula>
    </cfRule>
    <cfRule type="cellIs" dxfId="818" priority="818" operator="greaterThan">
      <formula>F191</formula>
    </cfRule>
    <cfRule type="cellIs" dxfId="817" priority="819" operator="lessThan">
      <formula>(F191/2)</formula>
    </cfRule>
    <cfRule type="cellIs" dxfId="816" priority="820" operator="greaterThan">
      <formula>0</formula>
    </cfRule>
  </conditionalFormatting>
  <conditionalFormatting sqref="E192">
    <cfRule type="expression" dxfId="815" priority="813">
      <formula>ISBLANK(E192)</formula>
    </cfRule>
    <cfRule type="cellIs" dxfId="814" priority="814" operator="greaterThan">
      <formula>F192</formula>
    </cfRule>
    <cfRule type="cellIs" dxfId="813" priority="815" operator="lessThan">
      <formula>(F192/2)</formula>
    </cfRule>
    <cfRule type="cellIs" dxfId="812" priority="816" operator="greaterThan">
      <formula>0</formula>
    </cfRule>
  </conditionalFormatting>
  <conditionalFormatting sqref="E193">
    <cfRule type="expression" dxfId="811" priority="809">
      <formula>ISBLANK(E193)</formula>
    </cfRule>
    <cfRule type="cellIs" dxfId="810" priority="810" operator="greaterThan">
      <formula>F193</formula>
    </cfRule>
    <cfRule type="cellIs" dxfId="809" priority="811" operator="lessThan">
      <formula>(F193/2)</formula>
    </cfRule>
    <cfRule type="cellIs" dxfId="808" priority="812" operator="greaterThan">
      <formula>0</formula>
    </cfRule>
  </conditionalFormatting>
  <conditionalFormatting sqref="E194">
    <cfRule type="expression" dxfId="807" priority="805">
      <formula>ISBLANK(E194)</formula>
    </cfRule>
    <cfRule type="cellIs" dxfId="806" priority="806" operator="greaterThan">
      <formula>F194</formula>
    </cfRule>
    <cfRule type="cellIs" dxfId="805" priority="807" operator="lessThan">
      <formula>(F194/2)</formula>
    </cfRule>
    <cfRule type="cellIs" dxfId="804" priority="808" operator="greaterThan">
      <formula>0</formula>
    </cfRule>
  </conditionalFormatting>
  <conditionalFormatting sqref="E195">
    <cfRule type="expression" dxfId="803" priority="801">
      <formula>ISBLANK(E195)</formula>
    </cfRule>
    <cfRule type="cellIs" dxfId="802" priority="802" operator="greaterThan">
      <formula>F195</formula>
    </cfRule>
    <cfRule type="cellIs" dxfId="801" priority="803" operator="lessThan">
      <formula>(F195/2)</formula>
    </cfRule>
    <cfRule type="cellIs" dxfId="800" priority="804" operator="greaterThan">
      <formula>0</formula>
    </cfRule>
  </conditionalFormatting>
  <conditionalFormatting sqref="E196">
    <cfRule type="expression" dxfId="799" priority="797">
      <formula>ISBLANK(E196)</formula>
    </cfRule>
    <cfRule type="cellIs" dxfId="798" priority="798" operator="greaterThan">
      <formula>F196</formula>
    </cfRule>
    <cfRule type="cellIs" dxfId="797" priority="799" operator="lessThan">
      <formula>(F196/2)</formula>
    </cfRule>
    <cfRule type="cellIs" dxfId="796" priority="800" operator="greaterThan">
      <formula>0</formula>
    </cfRule>
  </conditionalFormatting>
  <conditionalFormatting sqref="E197">
    <cfRule type="expression" dxfId="795" priority="793">
      <formula>ISBLANK(E197)</formula>
    </cfRule>
    <cfRule type="cellIs" dxfId="794" priority="794" operator="greaterThan">
      <formula>F197</formula>
    </cfRule>
    <cfRule type="cellIs" dxfId="793" priority="795" operator="lessThan">
      <formula>(F197/2)</formula>
    </cfRule>
    <cfRule type="cellIs" dxfId="792" priority="796" operator="greaterThan">
      <formula>0</formula>
    </cfRule>
  </conditionalFormatting>
  <conditionalFormatting sqref="E198">
    <cfRule type="expression" dxfId="791" priority="789">
      <formula>ISBLANK(E198)</formula>
    </cfRule>
    <cfRule type="cellIs" dxfId="790" priority="790" operator="greaterThan">
      <formula>F198</formula>
    </cfRule>
    <cfRule type="cellIs" dxfId="789" priority="791" operator="lessThan">
      <formula>(F198/2)</formula>
    </cfRule>
    <cfRule type="cellIs" dxfId="788" priority="792" operator="greaterThan">
      <formula>0</formula>
    </cfRule>
  </conditionalFormatting>
  <conditionalFormatting sqref="E199">
    <cfRule type="expression" dxfId="787" priority="785">
      <formula>ISBLANK(E199)</formula>
    </cfRule>
    <cfRule type="cellIs" dxfId="786" priority="786" operator="greaterThan">
      <formula>F199</formula>
    </cfRule>
    <cfRule type="cellIs" dxfId="785" priority="787" operator="lessThan">
      <formula>(F199/2)</formula>
    </cfRule>
    <cfRule type="cellIs" dxfId="784" priority="788" operator="greaterThan">
      <formula>0</formula>
    </cfRule>
  </conditionalFormatting>
  <conditionalFormatting sqref="E200">
    <cfRule type="expression" dxfId="783" priority="781">
      <formula>ISBLANK(E200)</formula>
    </cfRule>
    <cfRule type="cellIs" dxfId="782" priority="782" operator="greaterThan">
      <formula>F200</formula>
    </cfRule>
    <cfRule type="cellIs" dxfId="781" priority="783" operator="lessThan">
      <formula>(F200/2)</formula>
    </cfRule>
    <cfRule type="cellIs" dxfId="780" priority="784" operator="greaterThan">
      <formula>0</formula>
    </cfRule>
  </conditionalFormatting>
  <conditionalFormatting sqref="E201">
    <cfRule type="expression" dxfId="779" priority="777">
      <formula>ISBLANK(E201)</formula>
    </cfRule>
    <cfRule type="cellIs" dxfId="778" priority="778" operator="greaterThan">
      <formula>F201</formula>
    </cfRule>
    <cfRule type="cellIs" dxfId="777" priority="779" operator="lessThan">
      <formula>(F201/2)</formula>
    </cfRule>
    <cfRule type="cellIs" dxfId="776" priority="780" operator="greaterThan">
      <formula>0</formula>
    </cfRule>
  </conditionalFormatting>
  <conditionalFormatting sqref="E202">
    <cfRule type="expression" dxfId="775" priority="773">
      <formula>ISBLANK(E202)</formula>
    </cfRule>
    <cfRule type="cellIs" dxfId="774" priority="774" operator="greaterThan">
      <formula>F202</formula>
    </cfRule>
    <cfRule type="cellIs" dxfId="773" priority="775" operator="lessThan">
      <formula>(F202/2)</formula>
    </cfRule>
    <cfRule type="cellIs" dxfId="772" priority="776" operator="greaterThan">
      <formula>0</formula>
    </cfRule>
  </conditionalFormatting>
  <conditionalFormatting sqref="E203">
    <cfRule type="expression" dxfId="771" priority="769">
      <formula>ISBLANK(E203)</formula>
    </cfRule>
    <cfRule type="cellIs" dxfId="770" priority="770" operator="greaterThan">
      <formula>F203</formula>
    </cfRule>
    <cfRule type="cellIs" dxfId="769" priority="771" operator="lessThan">
      <formula>(F203/2)</formula>
    </cfRule>
    <cfRule type="cellIs" dxfId="768" priority="772" operator="greaterThan">
      <formula>0</formula>
    </cfRule>
  </conditionalFormatting>
  <conditionalFormatting sqref="E204">
    <cfRule type="expression" dxfId="767" priority="765">
      <formula>ISBLANK(E204)</formula>
    </cfRule>
    <cfRule type="cellIs" dxfId="766" priority="766" operator="greaterThan">
      <formula>F204</formula>
    </cfRule>
    <cfRule type="cellIs" dxfId="765" priority="767" operator="lessThan">
      <formula>(F204/2)</formula>
    </cfRule>
    <cfRule type="cellIs" dxfId="764" priority="768" operator="greaterThan">
      <formula>0</formula>
    </cfRule>
  </conditionalFormatting>
  <conditionalFormatting sqref="E205">
    <cfRule type="expression" dxfId="763" priority="761">
      <formula>ISBLANK(E205)</formula>
    </cfRule>
    <cfRule type="cellIs" dxfId="762" priority="762" operator="greaterThan">
      <formula>F205</formula>
    </cfRule>
    <cfRule type="cellIs" dxfId="761" priority="763" operator="lessThan">
      <formula>(F205/2)</formula>
    </cfRule>
    <cfRule type="cellIs" dxfId="760" priority="764" operator="greaterThan">
      <formula>0</formula>
    </cfRule>
  </conditionalFormatting>
  <conditionalFormatting sqref="E206">
    <cfRule type="expression" dxfId="759" priority="757">
      <formula>ISBLANK(E206)</formula>
    </cfRule>
    <cfRule type="cellIs" dxfId="758" priority="758" operator="greaterThan">
      <formula>F206</formula>
    </cfRule>
    <cfRule type="cellIs" dxfId="757" priority="759" operator="lessThan">
      <formula>(F206/2)</formula>
    </cfRule>
    <cfRule type="cellIs" dxfId="756" priority="760" operator="greaterThan">
      <formula>0</formula>
    </cfRule>
  </conditionalFormatting>
  <conditionalFormatting sqref="E207">
    <cfRule type="expression" dxfId="755" priority="753">
      <formula>ISBLANK(E207)</formula>
    </cfRule>
    <cfRule type="cellIs" dxfId="754" priority="754" operator="greaterThan">
      <formula>F207</formula>
    </cfRule>
    <cfRule type="cellIs" dxfId="753" priority="755" operator="lessThan">
      <formula>(F207/2)</formula>
    </cfRule>
    <cfRule type="cellIs" dxfId="752" priority="756" operator="greaterThan">
      <formula>0</formula>
    </cfRule>
  </conditionalFormatting>
  <conditionalFormatting sqref="E208">
    <cfRule type="expression" dxfId="751" priority="749">
      <formula>ISBLANK(E208)</formula>
    </cfRule>
    <cfRule type="cellIs" dxfId="750" priority="750" operator="greaterThan">
      <formula>F208</formula>
    </cfRule>
    <cfRule type="cellIs" dxfId="749" priority="751" operator="lessThan">
      <formula>(F208/2)</formula>
    </cfRule>
    <cfRule type="cellIs" dxfId="748" priority="752" operator="greaterThan">
      <formula>0</formula>
    </cfRule>
  </conditionalFormatting>
  <conditionalFormatting sqref="E209">
    <cfRule type="expression" dxfId="747" priority="745">
      <formula>ISBLANK(E209)</formula>
    </cfRule>
    <cfRule type="cellIs" dxfId="746" priority="746" operator="greaterThan">
      <formula>F209</formula>
    </cfRule>
    <cfRule type="cellIs" dxfId="745" priority="747" operator="lessThan">
      <formula>(F209/2)</formula>
    </cfRule>
    <cfRule type="cellIs" dxfId="744" priority="748" operator="greaterThan">
      <formula>0</formula>
    </cfRule>
  </conditionalFormatting>
  <conditionalFormatting sqref="E210">
    <cfRule type="expression" dxfId="743" priority="741">
      <formula>ISBLANK(E210)</formula>
    </cfRule>
    <cfRule type="cellIs" dxfId="742" priority="742" operator="greaterThan">
      <formula>F210</formula>
    </cfRule>
    <cfRule type="cellIs" dxfId="741" priority="743" operator="lessThan">
      <formula>(F210/2)</formula>
    </cfRule>
    <cfRule type="cellIs" dxfId="740" priority="744" operator="greaterThan">
      <formula>0</formula>
    </cfRule>
  </conditionalFormatting>
  <conditionalFormatting sqref="E211">
    <cfRule type="expression" dxfId="739" priority="737">
      <formula>ISBLANK(E211)</formula>
    </cfRule>
    <cfRule type="cellIs" dxfId="738" priority="738" operator="greaterThan">
      <formula>F211</formula>
    </cfRule>
    <cfRule type="cellIs" dxfId="737" priority="739" operator="lessThan">
      <formula>(F211/2)</formula>
    </cfRule>
    <cfRule type="cellIs" dxfId="736" priority="740" operator="greaterThan">
      <formula>0</formula>
    </cfRule>
  </conditionalFormatting>
  <conditionalFormatting sqref="E212">
    <cfRule type="expression" dxfId="735" priority="733">
      <formula>ISBLANK(E212)</formula>
    </cfRule>
    <cfRule type="cellIs" dxfId="734" priority="734" operator="greaterThan">
      <formula>F212</formula>
    </cfRule>
    <cfRule type="cellIs" dxfId="733" priority="735" operator="lessThan">
      <formula>(F212/2)</formula>
    </cfRule>
    <cfRule type="cellIs" dxfId="732" priority="736" operator="greaterThan">
      <formula>0</formula>
    </cfRule>
  </conditionalFormatting>
  <conditionalFormatting sqref="E213">
    <cfRule type="expression" dxfId="731" priority="729">
      <formula>ISBLANK(E213)</formula>
    </cfRule>
    <cfRule type="cellIs" dxfId="730" priority="730" operator="greaterThan">
      <formula>F213</formula>
    </cfRule>
    <cfRule type="cellIs" dxfId="729" priority="731" operator="lessThan">
      <formula>(F213/2)</formula>
    </cfRule>
    <cfRule type="cellIs" dxfId="728" priority="732" operator="greaterThan">
      <formula>0</formula>
    </cfRule>
  </conditionalFormatting>
  <conditionalFormatting sqref="E214">
    <cfRule type="expression" dxfId="727" priority="725">
      <formula>ISBLANK(E214)</formula>
    </cfRule>
    <cfRule type="cellIs" dxfId="726" priority="726" operator="greaterThan">
      <formula>F214</formula>
    </cfRule>
    <cfRule type="cellIs" dxfId="725" priority="727" operator="lessThan">
      <formula>(F214/2)</formula>
    </cfRule>
    <cfRule type="cellIs" dxfId="724" priority="728" operator="greaterThan">
      <formula>0</formula>
    </cfRule>
  </conditionalFormatting>
  <conditionalFormatting sqref="E215">
    <cfRule type="expression" dxfId="723" priority="721">
      <formula>ISBLANK(E215)</formula>
    </cfRule>
    <cfRule type="cellIs" dxfId="722" priority="722" operator="greaterThan">
      <formula>F215</formula>
    </cfRule>
    <cfRule type="cellIs" dxfId="721" priority="723" operator="lessThan">
      <formula>(F215/2)</formula>
    </cfRule>
    <cfRule type="cellIs" dxfId="720" priority="724" operator="greaterThan">
      <formula>0</formula>
    </cfRule>
  </conditionalFormatting>
  <conditionalFormatting sqref="E216">
    <cfRule type="expression" dxfId="719" priority="717">
      <formula>ISBLANK(E216)</formula>
    </cfRule>
    <cfRule type="cellIs" dxfId="718" priority="718" operator="greaterThan">
      <formula>F216</formula>
    </cfRule>
    <cfRule type="cellIs" dxfId="717" priority="719" operator="lessThan">
      <formula>(F216/2)</formula>
    </cfRule>
    <cfRule type="cellIs" dxfId="716" priority="720" operator="greaterThan">
      <formula>0</formula>
    </cfRule>
  </conditionalFormatting>
  <conditionalFormatting sqref="E217">
    <cfRule type="expression" dxfId="715" priority="713">
      <formula>ISBLANK(E217)</formula>
    </cfRule>
    <cfRule type="cellIs" dxfId="714" priority="714" operator="greaterThan">
      <formula>F217</formula>
    </cfRule>
    <cfRule type="cellIs" dxfId="713" priority="715" operator="lessThan">
      <formula>(F217/2)</formula>
    </cfRule>
    <cfRule type="cellIs" dxfId="712" priority="716" operator="greaterThan">
      <formula>0</formula>
    </cfRule>
  </conditionalFormatting>
  <conditionalFormatting sqref="E218">
    <cfRule type="expression" dxfId="711" priority="709">
      <formula>ISBLANK(E218)</formula>
    </cfRule>
    <cfRule type="cellIs" dxfId="710" priority="710" operator="greaterThan">
      <formula>F218</formula>
    </cfRule>
    <cfRule type="cellIs" dxfId="709" priority="711" operator="lessThan">
      <formula>(F218/2)</formula>
    </cfRule>
    <cfRule type="cellIs" dxfId="708" priority="712" operator="greaterThan">
      <formula>0</formula>
    </cfRule>
  </conditionalFormatting>
  <conditionalFormatting sqref="E219">
    <cfRule type="expression" dxfId="707" priority="705">
      <formula>ISBLANK(E219)</formula>
    </cfRule>
    <cfRule type="cellIs" dxfId="706" priority="706" operator="greaterThan">
      <formula>F219</formula>
    </cfRule>
    <cfRule type="cellIs" dxfId="705" priority="707" operator="lessThan">
      <formula>(F219/2)</formula>
    </cfRule>
    <cfRule type="cellIs" dxfId="704" priority="708" operator="greaterThan">
      <formula>0</formula>
    </cfRule>
  </conditionalFormatting>
  <conditionalFormatting sqref="E220">
    <cfRule type="expression" dxfId="703" priority="701">
      <formula>ISBLANK(E220)</formula>
    </cfRule>
    <cfRule type="cellIs" dxfId="702" priority="702" operator="greaterThan">
      <formula>F220</formula>
    </cfRule>
    <cfRule type="cellIs" dxfId="701" priority="703" operator="lessThan">
      <formula>(F220/2)</formula>
    </cfRule>
    <cfRule type="cellIs" dxfId="700" priority="704" operator="greaterThan">
      <formula>0</formula>
    </cfRule>
  </conditionalFormatting>
  <conditionalFormatting sqref="E221">
    <cfRule type="expression" dxfId="699" priority="697">
      <formula>ISBLANK(E221)</formula>
    </cfRule>
    <cfRule type="cellIs" dxfId="698" priority="698" operator="greaterThan">
      <formula>F221</formula>
    </cfRule>
    <cfRule type="cellIs" dxfId="697" priority="699" operator="lessThan">
      <formula>(F221/2)</formula>
    </cfRule>
    <cfRule type="cellIs" dxfId="696" priority="700" operator="greaterThan">
      <formula>0</formula>
    </cfRule>
  </conditionalFormatting>
  <conditionalFormatting sqref="E222">
    <cfRule type="expression" dxfId="695" priority="693">
      <formula>ISBLANK(E222)</formula>
    </cfRule>
    <cfRule type="cellIs" dxfId="694" priority="694" operator="greaterThan">
      <formula>F222</formula>
    </cfRule>
    <cfRule type="cellIs" dxfId="693" priority="695" operator="lessThan">
      <formula>(F222/2)</formula>
    </cfRule>
    <cfRule type="cellIs" dxfId="692" priority="696" operator="greaterThan">
      <formula>0</formula>
    </cfRule>
  </conditionalFormatting>
  <conditionalFormatting sqref="E223">
    <cfRule type="expression" dxfId="691" priority="689">
      <formula>ISBLANK(E223)</formula>
    </cfRule>
    <cfRule type="cellIs" dxfId="690" priority="690" operator="greaterThan">
      <formula>F223</formula>
    </cfRule>
    <cfRule type="cellIs" dxfId="689" priority="691" operator="lessThan">
      <formula>(F223/2)</formula>
    </cfRule>
    <cfRule type="cellIs" dxfId="688" priority="692" operator="greaterThan">
      <formula>0</formula>
    </cfRule>
  </conditionalFormatting>
  <conditionalFormatting sqref="E224">
    <cfRule type="expression" dxfId="687" priority="685">
      <formula>ISBLANK(E224)</formula>
    </cfRule>
    <cfRule type="cellIs" dxfId="686" priority="686" operator="greaterThan">
      <formula>F224</formula>
    </cfRule>
    <cfRule type="cellIs" dxfId="685" priority="687" operator="lessThan">
      <formula>(F224/2)</formula>
    </cfRule>
    <cfRule type="cellIs" dxfId="684" priority="688" operator="greaterThan">
      <formula>0</formula>
    </cfRule>
  </conditionalFormatting>
  <conditionalFormatting sqref="E225">
    <cfRule type="expression" dxfId="683" priority="681">
      <formula>ISBLANK(E225)</formula>
    </cfRule>
    <cfRule type="cellIs" dxfId="682" priority="682" operator="greaterThan">
      <formula>F225</formula>
    </cfRule>
    <cfRule type="cellIs" dxfId="681" priority="683" operator="lessThan">
      <formula>(F225/2)</formula>
    </cfRule>
    <cfRule type="cellIs" dxfId="680" priority="684" operator="greaterThan">
      <formula>0</formula>
    </cfRule>
  </conditionalFormatting>
  <conditionalFormatting sqref="E226">
    <cfRule type="expression" dxfId="679" priority="677">
      <formula>ISBLANK(E226)</formula>
    </cfRule>
    <cfRule type="cellIs" dxfId="678" priority="678" operator="greaterThan">
      <formula>F226</formula>
    </cfRule>
    <cfRule type="cellIs" dxfId="677" priority="679" operator="lessThan">
      <formula>(F226/2)</formula>
    </cfRule>
    <cfRule type="cellIs" dxfId="676" priority="680" operator="greaterThan">
      <formula>0</formula>
    </cfRule>
  </conditionalFormatting>
  <conditionalFormatting sqref="E227">
    <cfRule type="expression" dxfId="675" priority="673">
      <formula>ISBLANK(E227)</formula>
    </cfRule>
    <cfRule type="cellIs" dxfId="674" priority="674" operator="greaterThan">
      <formula>F227</formula>
    </cfRule>
    <cfRule type="cellIs" dxfId="673" priority="675" operator="lessThan">
      <formula>(F227/2)</formula>
    </cfRule>
    <cfRule type="cellIs" dxfId="672" priority="676" operator="greaterThan">
      <formula>0</formula>
    </cfRule>
  </conditionalFormatting>
  <conditionalFormatting sqref="E228">
    <cfRule type="expression" dxfId="671" priority="669">
      <formula>ISBLANK(E228)</formula>
    </cfRule>
    <cfRule type="cellIs" dxfId="670" priority="670" operator="greaterThan">
      <formula>F228</formula>
    </cfRule>
    <cfRule type="cellIs" dxfId="669" priority="671" operator="lessThan">
      <formula>(F228/2)</formula>
    </cfRule>
    <cfRule type="cellIs" dxfId="668" priority="672" operator="greaterThan">
      <formula>0</formula>
    </cfRule>
  </conditionalFormatting>
  <conditionalFormatting sqref="E229">
    <cfRule type="expression" dxfId="667" priority="665">
      <formula>ISBLANK(E229)</formula>
    </cfRule>
    <cfRule type="cellIs" dxfId="666" priority="666" operator="greaterThan">
      <formula>F229</formula>
    </cfRule>
    <cfRule type="cellIs" dxfId="665" priority="667" operator="lessThan">
      <formula>(F229/2)</formula>
    </cfRule>
    <cfRule type="cellIs" dxfId="664" priority="668" operator="greaterThan">
      <formula>0</formula>
    </cfRule>
  </conditionalFormatting>
  <conditionalFormatting sqref="E230">
    <cfRule type="expression" dxfId="663" priority="661">
      <formula>ISBLANK(E230)</formula>
    </cfRule>
    <cfRule type="cellIs" dxfId="662" priority="662" operator="greaterThan">
      <formula>F230</formula>
    </cfRule>
    <cfRule type="cellIs" dxfId="661" priority="663" operator="lessThan">
      <formula>(F230/2)</formula>
    </cfRule>
    <cfRule type="cellIs" dxfId="660" priority="664" operator="greaterThan">
      <formula>0</formula>
    </cfRule>
  </conditionalFormatting>
  <conditionalFormatting sqref="E231">
    <cfRule type="expression" dxfId="659" priority="657">
      <formula>ISBLANK(E231)</formula>
    </cfRule>
    <cfRule type="cellIs" dxfId="658" priority="658" operator="greaterThan">
      <formula>F231</formula>
    </cfRule>
    <cfRule type="cellIs" dxfId="657" priority="659" operator="lessThan">
      <formula>(F231/2)</formula>
    </cfRule>
    <cfRule type="cellIs" dxfId="656" priority="660" operator="greaterThan">
      <formula>0</formula>
    </cfRule>
  </conditionalFormatting>
  <conditionalFormatting sqref="E232">
    <cfRule type="expression" dxfId="655" priority="653">
      <formula>ISBLANK(E232)</formula>
    </cfRule>
    <cfRule type="cellIs" dxfId="654" priority="654" operator="greaterThan">
      <formula>F232</formula>
    </cfRule>
    <cfRule type="cellIs" dxfId="653" priority="655" operator="lessThan">
      <formula>(F232/2)</formula>
    </cfRule>
    <cfRule type="cellIs" dxfId="652" priority="656" operator="greaterThan">
      <formula>0</formula>
    </cfRule>
  </conditionalFormatting>
  <conditionalFormatting sqref="E233">
    <cfRule type="expression" dxfId="651" priority="649">
      <formula>ISBLANK(E233)</formula>
    </cfRule>
    <cfRule type="cellIs" dxfId="650" priority="650" operator="greaterThan">
      <formula>F233</formula>
    </cfRule>
    <cfRule type="cellIs" dxfId="649" priority="651" operator="lessThan">
      <formula>(F233/2)</formula>
    </cfRule>
    <cfRule type="cellIs" dxfId="648" priority="652" operator="greaterThan">
      <formula>0</formula>
    </cfRule>
  </conditionalFormatting>
  <conditionalFormatting sqref="E234">
    <cfRule type="expression" dxfId="647" priority="645">
      <formula>ISBLANK(E234)</formula>
    </cfRule>
    <cfRule type="cellIs" dxfId="646" priority="646" operator="greaterThan">
      <formula>F234</formula>
    </cfRule>
    <cfRule type="cellIs" dxfId="645" priority="647" operator="lessThan">
      <formula>(F234/2)</formula>
    </cfRule>
    <cfRule type="cellIs" dxfId="644" priority="648" operator="greaterThan">
      <formula>0</formula>
    </cfRule>
  </conditionalFormatting>
  <conditionalFormatting sqref="E235">
    <cfRule type="expression" dxfId="643" priority="641">
      <formula>ISBLANK(E235)</formula>
    </cfRule>
    <cfRule type="cellIs" dxfId="642" priority="642" operator="greaterThan">
      <formula>F235</formula>
    </cfRule>
    <cfRule type="cellIs" dxfId="641" priority="643" operator="lessThan">
      <formula>(F235/2)</formula>
    </cfRule>
    <cfRule type="cellIs" dxfId="640" priority="644" operator="greaterThan">
      <formula>0</formula>
    </cfRule>
  </conditionalFormatting>
  <conditionalFormatting sqref="E236">
    <cfRule type="expression" dxfId="639" priority="637">
      <formula>ISBLANK(E236)</formula>
    </cfRule>
    <cfRule type="cellIs" dxfId="638" priority="638" operator="greaterThan">
      <formula>F236</formula>
    </cfRule>
    <cfRule type="cellIs" dxfId="637" priority="639" operator="lessThan">
      <formula>(F236/2)</formula>
    </cfRule>
    <cfRule type="cellIs" dxfId="636" priority="640" operator="greaterThan">
      <formula>0</formula>
    </cfRule>
  </conditionalFormatting>
  <conditionalFormatting sqref="E237">
    <cfRule type="expression" dxfId="635" priority="633">
      <formula>ISBLANK(E237)</formula>
    </cfRule>
    <cfRule type="cellIs" dxfId="634" priority="634" operator="greaterThan">
      <formula>F237</formula>
    </cfRule>
    <cfRule type="cellIs" dxfId="633" priority="635" operator="lessThan">
      <formula>(F237/2)</formula>
    </cfRule>
    <cfRule type="cellIs" dxfId="632" priority="636" operator="greaterThan">
      <formula>0</formula>
    </cfRule>
  </conditionalFormatting>
  <conditionalFormatting sqref="E238">
    <cfRule type="expression" dxfId="631" priority="629">
      <formula>ISBLANK(E238)</formula>
    </cfRule>
    <cfRule type="cellIs" dxfId="630" priority="630" operator="greaterThan">
      <formula>F238</formula>
    </cfRule>
    <cfRule type="cellIs" dxfId="629" priority="631" operator="lessThan">
      <formula>(F238/2)</formula>
    </cfRule>
    <cfRule type="cellIs" dxfId="628" priority="632" operator="greaterThan">
      <formula>0</formula>
    </cfRule>
  </conditionalFormatting>
  <conditionalFormatting sqref="E239">
    <cfRule type="expression" dxfId="627" priority="625">
      <formula>ISBLANK(E239)</formula>
    </cfRule>
    <cfRule type="cellIs" dxfId="626" priority="626" operator="greaterThan">
      <formula>F239</formula>
    </cfRule>
    <cfRule type="cellIs" dxfId="625" priority="627" operator="lessThan">
      <formula>(F239/2)</formula>
    </cfRule>
    <cfRule type="cellIs" dxfId="624" priority="628" operator="greaterThan">
      <formula>0</formula>
    </cfRule>
  </conditionalFormatting>
  <conditionalFormatting sqref="E240">
    <cfRule type="expression" dxfId="623" priority="621">
      <formula>ISBLANK(E240)</formula>
    </cfRule>
    <cfRule type="cellIs" dxfId="622" priority="622" operator="greaterThan">
      <formula>F240</formula>
    </cfRule>
    <cfRule type="cellIs" dxfId="621" priority="623" operator="lessThan">
      <formula>(F240/2)</formula>
    </cfRule>
    <cfRule type="cellIs" dxfId="620" priority="624" operator="greaterThan">
      <formula>0</formula>
    </cfRule>
  </conditionalFormatting>
  <conditionalFormatting sqref="E241">
    <cfRule type="expression" dxfId="619" priority="617">
      <formula>ISBLANK(E241)</formula>
    </cfRule>
    <cfRule type="cellIs" dxfId="618" priority="618" operator="greaterThan">
      <formula>F241</formula>
    </cfRule>
    <cfRule type="cellIs" dxfId="617" priority="619" operator="lessThan">
      <formula>(F241/2)</formula>
    </cfRule>
    <cfRule type="cellIs" dxfId="616" priority="620" operator="greaterThan">
      <formula>0</formula>
    </cfRule>
  </conditionalFormatting>
  <conditionalFormatting sqref="E242">
    <cfRule type="expression" dxfId="615" priority="613">
      <formula>ISBLANK(E242)</formula>
    </cfRule>
    <cfRule type="cellIs" dxfId="614" priority="614" operator="greaterThan">
      <formula>F242</formula>
    </cfRule>
    <cfRule type="cellIs" dxfId="613" priority="615" operator="lessThan">
      <formula>(F242/2)</formula>
    </cfRule>
    <cfRule type="cellIs" dxfId="612" priority="616" operator="greaterThan">
      <formula>0</formula>
    </cfRule>
  </conditionalFormatting>
  <conditionalFormatting sqref="E243">
    <cfRule type="expression" dxfId="611" priority="609">
      <formula>ISBLANK(E243)</formula>
    </cfRule>
    <cfRule type="cellIs" dxfId="610" priority="610" operator="greaterThan">
      <formula>F243</formula>
    </cfRule>
    <cfRule type="cellIs" dxfId="609" priority="611" operator="lessThan">
      <formula>(F243/2)</formula>
    </cfRule>
    <cfRule type="cellIs" dxfId="608" priority="612" operator="greaterThan">
      <formula>0</formula>
    </cfRule>
  </conditionalFormatting>
  <conditionalFormatting sqref="E244">
    <cfRule type="expression" dxfId="607" priority="605">
      <formula>ISBLANK(E244)</formula>
    </cfRule>
    <cfRule type="cellIs" dxfId="606" priority="606" operator="greaterThan">
      <formula>F244</formula>
    </cfRule>
    <cfRule type="cellIs" dxfId="605" priority="607" operator="lessThan">
      <formula>(F244/2)</formula>
    </cfRule>
    <cfRule type="cellIs" dxfId="604" priority="608" operator="greaterThan">
      <formula>0</formula>
    </cfRule>
  </conditionalFormatting>
  <conditionalFormatting sqref="E245">
    <cfRule type="expression" dxfId="603" priority="601">
      <formula>ISBLANK(E245)</formula>
    </cfRule>
    <cfRule type="cellIs" dxfId="602" priority="602" operator="greaterThan">
      <formula>F245</formula>
    </cfRule>
    <cfRule type="cellIs" dxfId="601" priority="603" operator="lessThan">
      <formula>(F245/2)</formula>
    </cfRule>
    <cfRule type="cellIs" dxfId="600" priority="604" operator="greaterThan">
      <formula>0</formula>
    </cfRule>
  </conditionalFormatting>
  <conditionalFormatting sqref="E246">
    <cfRule type="expression" dxfId="599" priority="597">
      <formula>ISBLANK(E246)</formula>
    </cfRule>
    <cfRule type="cellIs" dxfId="598" priority="598" operator="greaterThan">
      <formula>F246</formula>
    </cfRule>
    <cfRule type="cellIs" dxfId="597" priority="599" operator="lessThan">
      <formula>(F246/2)</formula>
    </cfRule>
    <cfRule type="cellIs" dxfId="596" priority="600" operator="greaterThan">
      <formula>0</formula>
    </cfRule>
  </conditionalFormatting>
  <conditionalFormatting sqref="E247">
    <cfRule type="expression" dxfId="595" priority="593">
      <formula>ISBLANK(E247)</formula>
    </cfRule>
    <cfRule type="cellIs" dxfId="594" priority="594" operator="greaterThan">
      <formula>F247</formula>
    </cfRule>
    <cfRule type="cellIs" dxfId="593" priority="595" operator="lessThan">
      <formula>(F247/2)</formula>
    </cfRule>
    <cfRule type="cellIs" dxfId="592" priority="596" operator="greaterThan">
      <formula>0</formula>
    </cfRule>
  </conditionalFormatting>
  <conditionalFormatting sqref="E248">
    <cfRule type="expression" dxfId="591" priority="589">
      <formula>ISBLANK(E248)</formula>
    </cfRule>
    <cfRule type="cellIs" dxfId="590" priority="590" operator="greaterThan">
      <formula>F248</formula>
    </cfRule>
    <cfRule type="cellIs" dxfId="589" priority="591" operator="lessThan">
      <formula>(F248/2)</formula>
    </cfRule>
    <cfRule type="cellIs" dxfId="588" priority="592" operator="greaterThan">
      <formula>0</formula>
    </cfRule>
  </conditionalFormatting>
  <conditionalFormatting sqref="E249">
    <cfRule type="expression" dxfId="587" priority="585">
      <formula>ISBLANK(E249)</formula>
    </cfRule>
    <cfRule type="cellIs" dxfId="586" priority="586" operator="greaterThan">
      <formula>F249</formula>
    </cfRule>
    <cfRule type="cellIs" dxfId="585" priority="587" operator="lessThan">
      <formula>(F249/2)</formula>
    </cfRule>
    <cfRule type="cellIs" dxfId="584" priority="588" operator="greaterThan">
      <formula>0</formula>
    </cfRule>
  </conditionalFormatting>
  <conditionalFormatting sqref="E250">
    <cfRule type="expression" dxfId="583" priority="581">
      <formula>ISBLANK(E250)</formula>
    </cfRule>
    <cfRule type="cellIs" dxfId="582" priority="582" operator="greaterThan">
      <formula>F250</formula>
    </cfRule>
    <cfRule type="cellIs" dxfId="581" priority="583" operator="lessThan">
      <formula>(F250/2)</formula>
    </cfRule>
    <cfRule type="cellIs" dxfId="580" priority="584" operator="greaterThan">
      <formula>0</formula>
    </cfRule>
  </conditionalFormatting>
  <conditionalFormatting sqref="E251">
    <cfRule type="expression" dxfId="579" priority="577">
      <formula>ISBLANK(E251)</formula>
    </cfRule>
    <cfRule type="cellIs" dxfId="578" priority="578" operator="greaterThan">
      <formula>F251</formula>
    </cfRule>
    <cfRule type="cellIs" dxfId="577" priority="579" operator="lessThan">
      <formula>(F251/2)</formula>
    </cfRule>
    <cfRule type="cellIs" dxfId="576" priority="580" operator="greaterThan">
      <formula>0</formula>
    </cfRule>
  </conditionalFormatting>
  <conditionalFormatting sqref="E252">
    <cfRule type="expression" dxfId="575" priority="573">
      <formula>ISBLANK(E252)</formula>
    </cfRule>
    <cfRule type="cellIs" dxfId="574" priority="574" operator="greaterThan">
      <formula>F252</formula>
    </cfRule>
    <cfRule type="cellIs" dxfId="573" priority="575" operator="lessThan">
      <formula>(F252/2)</formula>
    </cfRule>
    <cfRule type="cellIs" dxfId="572" priority="576" operator="greaterThan">
      <formula>0</formula>
    </cfRule>
  </conditionalFormatting>
  <conditionalFormatting sqref="E253">
    <cfRule type="expression" dxfId="571" priority="569">
      <formula>ISBLANK(E253)</formula>
    </cfRule>
    <cfRule type="cellIs" dxfId="570" priority="570" operator="greaterThan">
      <formula>F253</formula>
    </cfRule>
    <cfRule type="cellIs" dxfId="569" priority="571" operator="lessThan">
      <formula>(F253/2)</formula>
    </cfRule>
    <cfRule type="cellIs" dxfId="568" priority="572" operator="greaterThan">
      <formula>0</formula>
    </cfRule>
  </conditionalFormatting>
  <conditionalFormatting sqref="E254">
    <cfRule type="expression" dxfId="567" priority="565">
      <formula>ISBLANK(E254)</formula>
    </cfRule>
    <cfRule type="cellIs" dxfId="566" priority="566" operator="greaterThan">
      <formula>F254</formula>
    </cfRule>
    <cfRule type="cellIs" dxfId="565" priority="567" operator="lessThan">
      <formula>(F254/2)</formula>
    </cfRule>
    <cfRule type="cellIs" dxfId="564" priority="568" operator="greaterThan">
      <formula>0</formula>
    </cfRule>
  </conditionalFormatting>
  <conditionalFormatting sqref="E255">
    <cfRule type="expression" dxfId="563" priority="561">
      <formula>ISBLANK(E255)</formula>
    </cfRule>
    <cfRule type="cellIs" dxfId="562" priority="562" operator="greaterThan">
      <formula>F255</formula>
    </cfRule>
    <cfRule type="cellIs" dxfId="561" priority="563" operator="lessThan">
      <formula>(F255/2)</formula>
    </cfRule>
    <cfRule type="cellIs" dxfId="560" priority="564" operator="greaterThan">
      <formula>0</formula>
    </cfRule>
  </conditionalFormatting>
  <conditionalFormatting sqref="E256">
    <cfRule type="expression" dxfId="559" priority="557">
      <formula>ISBLANK(E256)</formula>
    </cfRule>
    <cfRule type="cellIs" dxfId="558" priority="558" operator="greaterThan">
      <formula>F256</formula>
    </cfRule>
    <cfRule type="cellIs" dxfId="557" priority="559" operator="lessThan">
      <formula>(F256/2)</formula>
    </cfRule>
    <cfRule type="cellIs" dxfId="556" priority="560" operator="greaterThan">
      <formula>0</formula>
    </cfRule>
  </conditionalFormatting>
  <conditionalFormatting sqref="E257">
    <cfRule type="expression" dxfId="555" priority="553">
      <formula>ISBLANK(E257)</formula>
    </cfRule>
    <cfRule type="cellIs" dxfId="554" priority="554" operator="greaterThan">
      <formula>F257</formula>
    </cfRule>
    <cfRule type="cellIs" dxfId="553" priority="555" operator="lessThan">
      <formula>(F257/2)</formula>
    </cfRule>
    <cfRule type="cellIs" dxfId="552" priority="556" operator="greaterThan">
      <formula>0</formula>
    </cfRule>
  </conditionalFormatting>
  <conditionalFormatting sqref="E258">
    <cfRule type="expression" dxfId="551" priority="549">
      <formula>ISBLANK(E258)</formula>
    </cfRule>
    <cfRule type="cellIs" dxfId="550" priority="550" operator="greaterThan">
      <formula>F258</formula>
    </cfRule>
    <cfRule type="cellIs" dxfId="549" priority="551" operator="lessThan">
      <formula>(F258/2)</formula>
    </cfRule>
    <cfRule type="cellIs" dxfId="548" priority="552" operator="greaterThan">
      <formula>0</formula>
    </cfRule>
  </conditionalFormatting>
  <conditionalFormatting sqref="E259">
    <cfRule type="expression" dxfId="547" priority="545">
      <formula>ISBLANK(E259)</formula>
    </cfRule>
    <cfRule type="cellIs" dxfId="546" priority="546" operator="greaterThan">
      <formula>F259</formula>
    </cfRule>
    <cfRule type="cellIs" dxfId="545" priority="547" operator="lessThan">
      <formula>(F259/2)</formula>
    </cfRule>
    <cfRule type="cellIs" dxfId="544" priority="548" operator="greaterThan">
      <formula>0</formula>
    </cfRule>
  </conditionalFormatting>
  <conditionalFormatting sqref="E260">
    <cfRule type="expression" dxfId="543" priority="541">
      <formula>ISBLANK(E260)</formula>
    </cfRule>
    <cfRule type="cellIs" dxfId="542" priority="542" operator="greaterThan">
      <formula>F260</formula>
    </cfRule>
    <cfRule type="cellIs" dxfId="541" priority="543" operator="lessThan">
      <formula>(F260/2)</formula>
    </cfRule>
    <cfRule type="cellIs" dxfId="540" priority="544" operator="greaterThan">
      <formula>0</formula>
    </cfRule>
  </conditionalFormatting>
  <conditionalFormatting sqref="E261">
    <cfRule type="expression" dxfId="539" priority="537">
      <formula>ISBLANK(E261)</formula>
    </cfRule>
    <cfRule type="cellIs" dxfId="538" priority="538" operator="greaterThan">
      <formula>F261</formula>
    </cfRule>
    <cfRule type="cellIs" dxfId="537" priority="539" operator="lessThan">
      <formula>(F261/2)</formula>
    </cfRule>
    <cfRule type="cellIs" dxfId="536" priority="540" operator="greaterThan">
      <formula>0</formula>
    </cfRule>
  </conditionalFormatting>
  <conditionalFormatting sqref="E262">
    <cfRule type="expression" dxfId="535" priority="533">
      <formula>ISBLANK(E262)</formula>
    </cfRule>
    <cfRule type="cellIs" dxfId="534" priority="534" operator="greaterThan">
      <formula>F262</formula>
    </cfRule>
    <cfRule type="cellIs" dxfId="533" priority="535" operator="lessThan">
      <formula>(F262/2)</formula>
    </cfRule>
    <cfRule type="cellIs" dxfId="532" priority="536" operator="greaterThan">
      <formula>0</formula>
    </cfRule>
  </conditionalFormatting>
  <conditionalFormatting sqref="E263">
    <cfRule type="expression" dxfId="531" priority="529">
      <formula>ISBLANK(E263)</formula>
    </cfRule>
    <cfRule type="cellIs" dxfId="530" priority="530" operator="greaterThan">
      <formula>F263</formula>
    </cfRule>
    <cfRule type="cellIs" dxfId="529" priority="531" operator="lessThan">
      <formula>(F263/2)</formula>
    </cfRule>
    <cfRule type="cellIs" dxfId="528" priority="532" operator="greaterThan">
      <formula>0</formula>
    </cfRule>
  </conditionalFormatting>
  <conditionalFormatting sqref="E264">
    <cfRule type="expression" dxfId="527" priority="525">
      <formula>ISBLANK(E264)</formula>
    </cfRule>
    <cfRule type="cellIs" dxfId="526" priority="526" operator="greaterThan">
      <formula>F264</formula>
    </cfRule>
    <cfRule type="cellIs" dxfId="525" priority="527" operator="lessThan">
      <formula>(F264/2)</formula>
    </cfRule>
    <cfRule type="cellIs" dxfId="524" priority="528" operator="greaterThan">
      <formula>0</formula>
    </cfRule>
  </conditionalFormatting>
  <conditionalFormatting sqref="E265">
    <cfRule type="expression" dxfId="523" priority="521">
      <formula>ISBLANK(E265)</formula>
    </cfRule>
    <cfRule type="cellIs" dxfId="522" priority="522" operator="greaterThan">
      <formula>F265</formula>
    </cfRule>
    <cfRule type="cellIs" dxfId="521" priority="523" operator="lessThan">
      <formula>(F265/2)</formula>
    </cfRule>
    <cfRule type="cellIs" dxfId="520" priority="524" operator="greaterThan">
      <formula>0</formula>
    </cfRule>
  </conditionalFormatting>
  <conditionalFormatting sqref="E266">
    <cfRule type="expression" dxfId="519" priority="517">
      <formula>ISBLANK(E266)</formula>
    </cfRule>
    <cfRule type="cellIs" dxfId="518" priority="518" operator="greaterThan">
      <formula>F266</formula>
    </cfRule>
    <cfRule type="cellIs" dxfId="517" priority="519" operator="lessThan">
      <formula>(F266/2)</formula>
    </cfRule>
    <cfRule type="cellIs" dxfId="516" priority="520" operator="greaterThan">
      <formula>0</formula>
    </cfRule>
  </conditionalFormatting>
  <conditionalFormatting sqref="E267">
    <cfRule type="expression" dxfId="515" priority="513">
      <formula>ISBLANK(E267)</formula>
    </cfRule>
    <cfRule type="cellIs" dxfId="514" priority="514" operator="greaterThan">
      <formula>F267</formula>
    </cfRule>
    <cfRule type="cellIs" dxfId="513" priority="515" operator="lessThan">
      <formula>(F267/2)</formula>
    </cfRule>
    <cfRule type="cellIs" dxfId="512" priority="516" operator="greaterThan">
      <formula>0</formula>
    </cfRule>
  </conditionalFormatting>
  <conditionalFormatting sqref="E268">
    <cfRule type="expression" dxfId="511" priority="509">
      <formula>ISBLANK(E268)</formula>
    </cfRule>
    <cfRule type="cellIs" dxfId="510" priority="510" operator="greaterThan">
      <formula>F268</formula>
    </cfRule>
    <cfRule type="cellIs" dxfId="509" priority="511" operator="lessThan">
      <formula>(F268/2)</formula>
    </cfRule>
    <cfRule type="cellIs" dxfId="508" priority="512" operator="greaterThan">
      <formula>0</formula>
    </cfRule>
  </conditionalFormatting>
  <conditionalFormatting sqref="E269">
    <cfRule type="expression" dxfId="507" priority="505">
      <formula>ISBLANK(E269)</formula>
    </cfRule>
    <cfRule type="cellIs" dxfId="506" priority="506" operator="greaterThan">
      <formula>F269</formula>
    </cfRule>
    <cfRule type="cellIs" dxfId="505" priority="507" operator="lessThan">
      <formula>(F269/2)</formula>
    </cfRule>
    <cfRule type="cellIs" dxfId="504" priority="508" operator="greaterThan">
      <formula>0</formula>
    </cfRule>
  </conditionalFormatting>
  <conditionalFormatting sqref="E270">
    <cfRule type="expression" dxfId="503" priority="501">
      <formula>ISBLANK(E270)</formula>
    </cfRule>
    <cfRule type="cellIs" dxfId="502" priority="502" operator="greaterThan">
      <formula>F270</formula>
    </cfRule>
    <cfRule type="cellIs" dxfId="501" priority="503" operator="lessThan">
      <formula>(F270/2)</formula>
    </cfRule>
    <cfRule type="cellIs" dxfId="500" priority="504" operator="greaterThan">
      <formula>0</formula>
    </cfRule>
  </conditionalFormatting>
  <conditionalFormatting sqref="E271">
    <cfRule type="expression" dxfId="499" priority="497">
      <formula>ISBLANK(E271)</formula>
    </cfRule>
    <cfRule type="cellIs" dxfId="498" priority="498" operator="greaterThan">
      <formula>F271</formula>
    </cfRule>
    <cfRule type="cellIs" dxfId="497" priority="499" operator="lessThan">
      <formula>(F271/2)</formula>
    </cfRule>
    <cfRule type="cellIs" dxfId="496" priority="500" operator="greaterThan">
      <formula>0</formula>
    </cfRule>
  </conditionalFormatting>
  <conditionalFormatting sqref="E272">
    <cfRule type="expression" dxfId="495" priority="493">
      <formula>ISBLANK(E272)</formula>
    </cfRule>
    <cfRule type="cellIs" dxfId="494" priority="494" operator="greaterThan">
      <formula>F272</formula>
    </cfRule>
    <cfRule type="cellIs" dxfId="493" priority="495" operator="lessThan">
      <formula>(F272/2)</formula>
    </cfRule>
    <cfRule type="cellIs" dxfId="492" priority="496" operator="greaterThan">
      <formula>0</formula>
    </cfRule>
  </conditionalFormatting>
  <conditionalFormatting sqref="E273">
    <cfRule type="expression" dxfId="491" priority="489">
      <formula>ISBLANK(E273)</formula>
    </cfRule>
    <cfRule type="cellIs" dxfId="490" priority="490" operator="greaterThan">
      <formula>F273</formula>
    </cfRule>
    <cfRule type="cellIs" dxfId="489" priority="491" operator="lessThan">
      <formula>(F273/2)</formula>
    </cfRule>
    <cfRule type="cellIs" dxfId="488" priority="492" operator="greaterThan">
      <formula>0</formula>
    </cfRule>
  </conditionalFormatting>
  <conditionalFormatting sqref="E274">
    <cfRule type="expression" dxfId="487" priority="485">
      <formula>ISBLANK(E274)</formula>
    </cfRule>
    <cfRule type="cellIs" dxfId="486" priority="486" operator="greaterThan">
      <formula>F274</formula>
    </cfRule>
    <cfRule type="cellIs" dxfId="485" priority="487" operator="lessThan">
      <formula>(F274/2)</formula>
    </cfRule>
    <cfRule type="cellIs" dxfId="484" priority="488" operator="greaterThan">
      <formula>0</formula>
    </cfRule>
  </conditionalFormatting>
  <conditionalFormatting sqref="E275">
    <cfRule type="expression" dxfId="483" priority="481">
      <formula>ISBLANK(E275)</formula>
    </cfRule>
    <cfRule type="cellIs" dxfId="482" priority="482" operator="greaterThan">
      <formula>F275</formula>
    </cfRule>
    <cfRule type="cellIs" dxfId="481" priority="483" operator="lessThan">
      <formula>(F275/2)</formula>
    </cfRule>
    <cfRule type="cellIs" dxfId="480" priority="484" operator="greaterThan">
      <formula>0</formula>
    </cfRule>
  </conditionalFormatting>
  <conditionalFormatting sqref="E276">
    <cfRule type="expression" dxfId="479" priority="477">
      <formula>ISBLANK(E276)</formula>
    </cfRule>
    <cfRule type="cellIs" dxfId="478" priority="478" operator="greaterThan">
      <formula>F276</formula>
    </cfRule>
    <cfRule type="cellIs" dxfId="477" priority="479" operator="lessThan">
      <formula>(F276/2)</formula>
    </cfRule>
    <cfRule type="cellIs" dxfId="476" priority="480" operator="greaterThan">
      <formula>0</formula>
    </cfRule>
  </conditionalFormatting>
  <conditionalFormatting sqref="E277">
    <cfRule type="expression" dxfId="475" priority="473">
      <formula>ISBLANK(E277)</formula>
    </cfRule>
    <cfRule type="cellIs" dxfId="474" priority="474" operator="greaterThan">
      <formula>F277</formula>
    </cfRule>
    <cfRule type="cellIs" dxfId="473" priority="475" operator="lessThan">
      <formula>(F277/2)</formula>
    </cfRule>
    <cfRule type="cellIs" dxfId="472" priority="476" operator="greaterThan">
      <formula>0</formula>
    </cfRule>
  </conditionalFormatting>
  <conditionalFormatting sqref="E278">
    <cfRule type="expression" dxfId="471" priority="469">
      <formula>ISBLANK(E278)</formula>
    </cfRule>
    <cfRule type="cellIs" dxfId="470" priority="470" operator="greaterThan">
      <formula>F278</formula>
    </cfRule>
    <cfRule type="cellIs" dxfId="469" priority="471" operator="lessThan">
      <formula>(F278/2)</formula>
    </cfRule>
    <cfRule type="cellIs" dxfId="468" priority="472" operator="greaterThan">
      <formula>0</formula>
    </cfRule>
  </conditionalFormatting>
  <conditionalFormatting sqref="E279">
    <cfRule type="expression" dxfId="467" priority="465">
      <formula>ISBLANK(E279)</formula>
    </cfRule>
    <cfRule type="cellIs" dxfId="466" priority="466" operator="greaterThan">
      <formula>F279</formula>
    </cfRule>
    <cfRule type="cellIs" dxfId="465" priority="467" operator="lessThan">
      <formula>(F279/2)</formula>
    </cfRule>
    <cfRule type="cellIs" dxfId="464" priority="468" operator="greaterThan">
      <formula>0</formula>
    </cfRule>
  </conditionalFormatting>
  <conditionalFormatting sqref="E280">
    <cfRule type="expression" dxfId="463" priority="461">
      <formula>ISBLANK(E280)</formula>
    </cfRule>
    <cfRule type="cellIs" dxfId="462" priority="462" operator="greaterThan">
      <formula>F280</formula>
    </cfRule>
    <cfRule type="cellIs" dxfId="461" priority="463" operator="lessThan">
      <formula>(F280/2)</formula>
    </cfRule>
    <cfRule type="cellIs" dxfId="460" priority="464" operator="greaterThan">
      <formula>0</formula>
    </cfRule>
  </conditionalFormatting>
  <conditionalFormatting sqref="E281">
    <cfRule type="expression" dxfId="459" priority="457">
      <formula>ISBLANK(E281)</formula>
    </cfRule>
    <cfRule type="cellIs" dxfId="458" priority="458" operator="greaterThan">
      <formula>F281</formula>
    </cfRule>
    <cfRule type="cellIs" dxfId="457" priority="459" operator="lessThan">
      <formula>(F281/2)</formula>
    </cfRule>
    <cfRule type="cellIs" dxfId="456" priority="460" operator="greaterThan">
      <formula>0</formula>
    </cfRule>
  </conditionalFormatting>
  <conditionalFormatting sqref="E282">
    <cfRule type="expression" dxfId="455" priority="453">
      <formula>ISBLANK(E282)</formula>
    </cfRule>
    <cfRule type="cellIs" dxfId="454" priority="454" operator="greaterThan">
      <formula>F282</formula>
    </cfRule>
    <cfRule type="cellIs" dxfId="453" priority="455" operator="lessThan">
      <formula>(F282/2)</formula>
    </cfRule>
    <cfRule type="cellIs" dxfId="452" priority="456" operator="greaterThan">
      <formula>0</formula>
    </cfRule>
  </conditionalFormatting>
  <conditionalFormatting sqref="E283">
    <cfRule type="expression" dxfId="451" priority="449">
      <formula>ISBLANK(E283)</formula>
    </cfRule>
    <cfRule type="cellIs" dxfId="450" priority="450" operator="greaterThan">
      <formula>F283</formula>
    </cfRule>
    <cfRule type="cellIs" dxfId="449" priority="451" operator="lessThan">
      <formula>(F283/2)</formula>
    </cfRule>
    <cfRule type="cellIs" dxfId="448" priority="452" operator="greaterThan">
      <formula>0</formula>
    </cfRule>
  </conditionalFormatting>
  <conditionalFormatting sqref="E284">
    <cfRule type="expression" dxfId="447" priority="445">
      <formula>ISBLANK(E284)</formula>
    </cfRule>
    <cfRule type="cellIs" dxfId="446" priority="446" operator="greaterThan">
      <formula>F284</formula>
    </cfRule>
    <cfRule type="cellIs" dxfId="445" priority="447" operator="lessThan">
      <formula>(F284/2)</formula>
    </cfRule>
    <cfRule type="cellIs" dxfId="444" priority="448" operator="greaterThan">
      <formula>0</formula>
    </cfRule>
  </conditionalFormatting>
  <conditionalFormatting sqref="E285">
    <cfRule type="expression" dxfId="443" priority="441">
      <formula>ISBLANK(E285)</formula>
    </cfRule>
    <cfRule type="cellIs" dxfId="442" priority="442" operator="greaterThan">
      <formula>F285</formula>
    </cfRule>
    <cfRule type="cellIs" dxfId="441" priority="443" operator="lessThan">
      <formula>(F285/2)</formula>
    </cfRule>
    <cfRule type="cellIs" dxfId="440" priority="444" operator="greaterThan">
      <formula>0</formula>
    </cfRule>
  </conditionalFormatting>
  <conditionalFormatting sqref="E286">
    <cfRule type="expression" dxfId="439" priority="437">
      <formula>ISBLANK(E286)</formula>
    </cfRule>
    <cfRule type="cellIs" dxfId="438" priority="438" operator="greaterThan">
      <formula>F286</formula>
    </cfRule>
    <cfRule type="cellIs" dxfId="437" priority="439" operator="lessThan">
      <formula>(F286/2)</formula>
    </cfRule>
    <cfRule type="cellIs" dxfId="436" priority="440" operator="greaterThan">
      <formula>0</formula>
    </cfRule>
  </conditionalFormatting>
  <conditionalFormatting sqref="E287">
    <cfRule type="expression" dxfId="435" priority="433">
      <formula>ISBLANK(E287)</formula>
    </cfRule>
    <cfRule type="cellIs" dxfId="434" priority="434" operator="greaterThan">
      <formula>F287</formula>
    </cfRule>
    <cfRule type="cellIs" dxfId="433" priority="435" operator="lessThan">
      <formula>(F287/2)</formula>
    </cfRule>
    <cfRule type="cellIs" dxfId="432" priority="436" operator="greaterThan">
      <formula>0</formula>
    </cfRule>
  </conditionalFormatting>
  <conditionalFormatting sqref="E288">
    <cfRule type="expression" dxfId="431" priority="429">
      <formula>ISBLANK(E288)</formula>
    </cfRule>
    <cfRule type="cellIs" dxfId="430" priority="430" operator="greaterThan">
      <formula>F288</formula>
    </cfRule>
    <cfRule type="cellIs" dxfId="429" priority="431" operator="lessThan">
      <formula>(F288/2)</formula>
    </cfRule>
    <cfRule type="cellIs" dxfId="428" priority="432" operator="greaterThan">
      <formula>0</formula>
    </cfRule>
  </conditionalFormatting>
  <conditionalFormatting sqref="E289">
    <cfRule type="expression" dxfId="427" priority="425">
      <formula>ISBLANK(E289)</formula>
    </cfRule>
    <cfRule type="cellIs" dxfId="426" priority="426" operator="greaterThan">
      <formula>F289</formula>
    </cfRule>
    <cfRule type="cellIs" dxfId="425" priority="427" operator="lessThan">
      <formula>(F289/2)</formula>
    </cfRule>
    <cfRule type="cellIs" dxfId="424" priority="428" operator="greaterThan">
      <formula>0</formula>
    </cfRule>
  </conditionalFormatting>
  <conditionalFormatting sqref="E290">
    <cfRule type="expression" dxfId="423" priority="421">
      <formula>ISBLANK(E290)</formula>
    </cfRule>
    <cfRule type="cellIs" dxfId="422" priority="422" operator="greaterThan">
      <formula>F290</formula>
    </cfRule>
    <cfRule type="cellIs" dxfId="421" priority="423" operator="lessThan">
      <formula>(F290/2)</formula>
    </cfRule>
    <cfRule type="cellIs" dxfId="420" priority="424" operator="greaterThan">
      <formula>0</formula>
    </cfRule>
  </conditionalFormatting>
  <conditionalFormatting sqref="E291">
    <cfRule type="expression" dxfId="419" priority="417">
      <formula>ISBLANK(E291)</formula>
    </cfRule>
    <cfRule type="cellIs" dxfId="418" priority="418" operator="greaterThan">
      <formula>F291</formula>
    </cfRule>
    <cfRule type="cellIs" dxfId="417" priority="419" operator="lessThan">
      <formula>(F291/2)</formula>
    </cfRule>
    <cfRule type="cellIs" dxfId="416" priority="420" operator="greaterThan">
      <formula>0</formula>
    </cfRule>
  </conditionalFormatting>
  <conditionalFormatting sqref="E292">
    <cfRule type="expression" dxfId="415" priority="413">
      <formula>ISBLANK(E292)</formula>
    </cfRule>
    <cfRule type="cellIs" dxfId="414" priority="414" operator="greaterThan">
      <formula>F292</formula>
    </cfRule>
    <cfRule type="cellIs" dxfId="413" priority="415" operator="lessThan">
      <formula>(F292/2)</formula>
    </cfRule>
    <cfRule type="cellIs" dxfId="412" priority="416" operator="greaterThan">
      <formula>0</formula>
    </cfRule>
  </conditionalFormatting>
  <conditionalFormatting sqref="E293">
    <cfRule type="expression" dxfId="411" priority="409">
      <formula>ISBLANK(E293)</formula>
    </cfRule>
    <cfRule type="cellIs" dxfId="410" priority="410" operator="greaterThan">
      <formula>F293</formula>
    </cfRule>
    <cfRule type="cellIs" dxfId="409" priority="411" operator="lessThan">
      <formula>(F293/2)</formula>
    </cfRule>
    <cfRule type="cellIs" dxfId="408" priority="412" operator="greaterThan">
      <formula>0</formula>
    </cfRule>
  </conditionalFormatting>
  <conditionalFormatting sqref="E294">
    <cfRule type="expression" dxfId="407" priority="405">
      <formula>ISBLANK(E294)</formula>
    </cfRule>
    <cfRule type="cellIs" dxfId="406" priority="406" operator="greaterThan">
      <formula>F294</formula>
    </cfRule>
    <cfRule type="cellIs" dxfId="405" priority="407" operator="lessThan">
      <formula>(F294/2)</formula>
    </cfRule>
    <cfRule type="cellIs" dxfId="404" priority="408" operator="greaterThan">
      <formula>0</formula>
    </cfRule>
  </conditionalFormatting>
  <conditionalFormatting sqref="E295">
    <cfRule type="expression" dxfId="403" priority="401">
      <formula>ISBLANK(E295)</formula>
    </cfRule>
    <cfRule type="cellIs" dxfId="402" priority="402" operator="greaterThan">
      <formula>F295</formula>
    </cfRule>
    <cfRule type="cellIs" dxfId="401" priority="403" operator="lessThan">
      <formula>(F295/2)</formula>
    </cfRule>
    <cfRule type="cellIs" dxfId="400" priority="404" operator="greaterThan">
      <formula>0</formula>
    </cfRule>
  </conditionalFormatting>
  <conditionalFormatting sqref="E296">
    <cfRule type="expression" dxfId="399" priority="397">
      <formula>ISBLANK(E296)</formula>
    </cfRule>
    <cfRule type="cellIs" dxfId="398" priority="398" operator="greaterThan">
      <formula>F296</formula>
    </cfRule>
    <cfRule type="cellIs" dxfId="397" priority="399" operator="lessThan">
      <formula>(F296/2)</formula>
    </cfRule>
    <cfRule type="cellIs" dxfId="396" priority="400" operator="greaterThan">
      <formula>0</formula>
    </cfRule>
  </conditionalFormatting>
  <conditionalFormatting sqref="E297">
    <cfRule type="expression" dxfId="395" priority="393">
      <formula>ISBLANK(E297)</formula>
    </cfRule>
    <cfRule type="cellIs" dxfId="394" priority="394" operator="greaterThan">
      <formula>F297</formula>
    </cfRule>
    <cfRule type="cellIs" dxfId="393" priority="395" operator="lessThan">
      <formula>(F297/2)</formula>
    </cfRule>
    <cfRule type="cellIs" dxfId="392" priority="396" operator="greaterThan">
      <formula>0</formula>
    </cfRule>
  </conditionalFormatting>
  <conditionalFormatting sqref="E298">
    <cfRule type="expression" dxfId="391" priority="389">
      <formula>ISBLANK(E298)</formula>
    </cfRule>
    <cfRule type="cellIs" dxfId="390" priority="390" operator="greaterThan">
      <formula>F298</formula>
    </cfRule>
    <cfRule type="cellIs" dxfId="389" priority="391" operator="lessThan">
      <formula>(F298/2)</formula>
    </cfRule>
    <cfRule type="cellIs" dxfId="388" priority="392" operator="greaterThan">
      <formula>0</formula>
    </cfRule>
  </conditionalFormatting>
  <conditionalFormatting sqref="E299">
    <cfRule type="expression" dxfId="387" priority="385">
      <formula>ISBLANK(E299)</formula>
    </cfRule>
    <cfRule type="cellIs" dxfId="386" priority="386" operator="greaterThan">
      <formula>F299</formula>
    </cfRule>
    <cfRule type="cellIs" dxfId="385" priority="387" operator="lessThan">
      <formula>(F299/2)</formula>
    </cfRule>
    <cfRule type="cellIs" dxfId="384" priority="388" operator="greaterThan">
      <formula>0</formula>
    </cfRule>
  </conditionalFormatting>
  <conditionalFormatting sqref="E300">
    <cfRule type="expression" dxfId="383" priority="381">
      <formula>ISBLANK(E300)</formula>
    </cfRule>
    <cfRule type="cellIs" dxfId="382" priority="382" operator="greaterThan">
      <formula>F300</formula>
    </cfRule>
    <cfRule type="cellIs" dxfId="381" priority="383" operator="lessThan">
      <formula>(F300/2)</formula>
    </cfRule>
    <cfRule type="cellIs" dxfId="380" priority="384" operator="greaterThan">
      <formula>0</formula>
    </cfRule>
  </conditionalFormatting>
  <conditionalFormatting sqref="E301">
    <cfRule type="expression" dxfId="379" priority="377">
      <formula>ISBLANK(E301)</formula>
    </cfRule>
    <cfRule type="cellIs" dxfId="378" priority="378" operator="greaterThan">
      <formula>F301</formula>
    </cfRule>
    <cfRule type="cellIs" dxfId="377" priority="379" operator="lessThan">
      <formula>(F301/2)</formula>
    </cfRule>
    <cfRule type="cellIs" dxfId="376" priority="380" operator="greaterThan">
      <formula>0</formula>
    </cfRule>
  </conditionalFormatting>
  <conditionalFormatting sqref="E302">
    <cfRule type="expression" dxfId="375" priority="373">
      <formula>ISBLANK(E302)</formula>
    </cfRule>
    <cfRule type="cellIs" dxfId="374" priority="374" operator="greaterThan">
      <formula>F302</formula>
    </cfRule>
    <cfRule type="cellIs" dxfId="373" priority="375" operator="lessThan">
      <formula>(F302/2)</formula>
    </cfRule>
    <cfRule type="cellIs" dxfId="372" priority="376" operator="greaterThan">
      <formula>0</formula>
    </cfRule>
  </conditionalFormatting>
  <conditionalFormatting sqref="E303">
    <cfRule type="expression" dxfId="371" priority="369">
      <formula>ISBLANK(E303)</formula>
    </cfRule>
    <cfRule type="cellIs" dxfId="370" priority="370" operator="greaterThan">
      <formula>F303</formula>
    </cfRule>
    <cfRule type="cellIs" dxfId="369" priority="371" operator="lessThan">
      <formula>(F303/2)</formula>
    </cfRule>
    <cfRule type="cellIs" dxfId="368" priority="372" operator="greaterThan">
      <formula>0</formula>
    </cfRule>
  </conditionalFormatting>
  <conditionalFormatting sqref="E304">
    <cfRule type="expression" dxfId="367" priority="365">
      <formula>ISBLANK(E304)</formula>
    </cfRule>
    <cfRule type="cellIs" dxfId="366" priority="366" operator="greaterThan">
      <formula>F304</formula>
    </cfRule>
    <cfRule type="cellIs" dxfId="365" priority="367" operator="lessThan">
      <formula>(F304/2)</formula>
    </cfRule>
    <cfRule type="cellIs" dxfId="364" priority="368" operator="greaterThan">
      <formula>0</formula>
    </cfRule>
  </conditionalFormatting>
  <conditionalFormatting sqref="E305">
    <cfRule type="expression" dxfId="363" priority="361">
      <formula>ISBLANK(E305)</formula>
    </cfRule>
    <cfRule type="cellIs" dxfId="362" priority="362" operator="greaterThan">
      <formula>F305</formula>
    </cfRule>
    <cfRule type="cellIs" dxfId="361" priority="363" operator="lessThan">
      <formula>(F305/2)</formula>
    </cfRule>
    <cfRule type="cellIs" dxfId="360" priority="364" operator="greaterThan">
      <formula>0</formula>
    </cfRule>
  </conditionalFormatting>
  <conditionalFormatting sqref="E306">
    <cfRule type="expression" dxfId="359" priority="357">
      <formula>ISBLANK(E306)</formula>
    </cfRule>
    <cfRule type="cellIs" dxfId="358" priority="358" operator="greaterThan">
      <formula>F306</formula>
    </cfRule>
    <cfRule type="cellIs" dxfId="357" priority="359" operator="lessThan">
      <formula>(F306/2)</formula>
    </cfRule>
    <cfRule type="cellIs" dxfId="356" priority="360" operator="greaterThan">
      <formula>0</formula>
    </cfRule>
  </conditionalFormatting>
  <conditionalFormatting sqref="E307">
    <cfRule type="expression" dxfId="355" priority="353">
      <formula>ISBLANK(E307)</formula>
    </cfRule>
    <cfRule type="cellIs" dxfId="354" priority="354" operator="greaterThan">
      <formula>F307</formula>
    </cfRule>
    <cfRule type="cellIs" dxfId="353" priority="355" operator="lessThan">
      <formula>(F307/2)</formula>
    </cfRule>
    <cfRule type="cellIs" dxfId="352" priority="356" operator="greaterThan">
      <formula>0</formula>
    </cfRule>
  </conditionalFormatting>
  <conditionalFormatting sqref="E308">
    <cfRule type="expression" dxfId="351" priority="349">
      <formula>ISBLANK(E308)</formula>
    </cfRule>
    <cfRule type="cellIs" dxfId="350" priority="350" operator="greaterThan">
      <formula>F308</formula>
    </cfRule>
    <cfRule type="cellIs" dxfId="349" priority="351" operator="lessThan">
      <formula>(F308/2)</formula>
    </cfRule>
    <cfRule type="cellIs" dxfId="348" priority="352" operator="greaterThan">
      <formula>0</formula>
    </cfRule>
  </conditionalFormatting>
  <conditionalFormatting sqref="E309">
    <cfRule type="expression" dxfId="347" priority="345">
      <formula>ISBLANK(E309)</formula>
    </cfRule>
    <cfRule type="cellIs" dxfId="346" priority="346" operator="greaterThan">
      <formula>F309</formula>
    </cfRule>
    <cfRule type="cellIs" dxfId="345" priority="347" operator="lessThan">
      <formula>(F309/2)</formula>
    </cfRule>
    <cfRule type="cellIs" dxfId="344" priority="348" operator="greaterThan">
      <formula>0</formula>
    </cfRule>
  </conditionalFormatting>
  <conditionalFormatting sqref="E310">
    <cfRule type="expression" dxfId="343" priority="341">
      <formula>ISBLANK(E310)</formula>
    </cfRule>
    <cfRule type="cellIs" dxfId="342" priority="342" operator="greaterThan">
      <formula>F310</formula>
    </cfRule>
    <cfRule type="cellIs" dxfId="341" priority="343" operator="lessThan">
      <formula>(F310/2)</formula>
    </cfRule>
    <cfRule type="cellIs" dxfId="340" priority="344" operator="greaterThan">
      <formula>0</formula>
    </cfRule>
  </conditionalFormatting>
  <conditionalFormatting sqref="E311">
    <cfRule type="expression" dxfId="339" priority="337">
      <formula>ISBLANK(E311)</formula>
    </cfRule>
    <cfRule type="cellIs" dxfId="338" priority="338" operator="greaterThan">
      <formula>F311</formula>
    </cfRule>
    <cfRule type="cellIs" dxfId="337" priority="339" operator="lessThan">
      <formula>(F311/2)</formula>
    </cfRule>
    <cfRule type="cellIs" dxfId="336" priority="340" operator="greaterThan">
      <formula>0</formula>
    </cfRule>
  </conditionalFormatting>
  <conditionalFormatting sqref="E312">
    <cfRule type="expression" dxfId="335" priority="333">
      <formula>ISBLANK(E312)</formula>
    </cfRule>
    <cfRule type="cellIs" dxfId="334" priority="334" operator="greaterThan">
      <formula>F312</formula>
    </cfRule>
    <cfRule type="cellIs" dxfId="333" priority="335" operator="lessThan">
      <formula>(F312/2)</formula>
    </cfRule>
    <cfRule type="cellIs" dxfId="332" priority="336" operator="greaterThan">
      <formula>0</formula>
    </cfRule>
  </conditionalFormatting>
  <conditionalFormatting sqref="E313">
    <cfRule type="expression" dxfId="331" priority="329">
      <formula>ISBLANK(E313)</formula>
    </cfRule>
    <cfRule type="cellIs" dxfId="330" priority="330" operator="greaterThan">
      <formula>F313</formula>
    </cfRule>
    <cfRule type="cellIs" dxfId="329" priority="331" operator="lessThan">
      <formula>(F313/2)</formula>
    </cfRule>
    <cfRule type="cellIs" dxfId="328" priority="332" operator="greaterThan">
      <formula>0</formula>
    </cfRule>
  </conditionalFormatting>
  <conditionalFormatting sqref="E314">
    <cfRule type="expression" dxfId="327" priority="325">
      <formula>ISBLANK(E314)</formula>
    </cfRule>
    <cfRule type="cellIs" dxfId="326" priority="326" operator="greaterThan">
      <formula>F314</formula>
    </cfRule>
    <cfRule type="cellIs" dxfId="325" priority="327" operator="lessThan">
      <formula>(F314/2)</formula>
    </cfRule>
    <cfRule type="cellIs" dxfId="324" priority="328" operator="greaterThan">
      <formula>0</formula>
    </cfRule>
  </conditionalFormatting>
  <conditionalFormatting sqref="E315">
    <cfRule type="expression" dxfId="323" priority="321">
      <formula>ISBLANK(E315)</formula>
    </cfRule>
    <cfRule type="cellIs" dxfId="322" priority="322" operator="greaterThan">
      <formula>F315</formula>
    </cfRule>
    <cfRule type="cellIs" dxfId="321" priority="323" operator="lessThan">
      <formula>(F315/2)</formula>
    </cfRule>
    <cfRule type="cellIs" dxfId="320" priority="324" operator="greaterThan">
      <formula>0</formula>
    </cfRule>
  </conditionalFormatting>
  <conditionalFormatting sqref="E316">
    <cfRule type="expression" dxfId="319" priority="317">
      <formula>ISBLANK(E316)</formula>
    </cfRule>
    <cfRule type="cellIs" dxfId="318" priority="318" operator="greaterThan">
      <formula>F316</formula>
    </cfRule>
    <cfRule type="cellIs" dxfId="317" priority="319" operator="lessThan">
      <formula>(F316/2)</formula>
    </cfRule>
    <cfRule type="cellIs" dxfId="316" priority="320" operator="greaterThan">
      <formula>0</formula>
    </cfRule>
  </conditionalFormatting>
  <conditionalFormatting sqref="E317">
    <cfRule type="expression" dxfId="315" priority="313">
      <formula>ISBLANK(E317)</formula>
    </cfRule>
    <cfRule type="cellIs" dxfId="314" priority="314" operator="greaterThan">
      <formula>F317</formula>
    </cfRule>
    <cfRule type="cellIs" dxfId="313" priority="315" operator="lessThan">
      <formula>(F317/2)</formula>
    </cfRule>
    <cfRule type="cellIs" dxfId="312" priority="316" operator="greaterThan">
      <formula>0</formula>
    </cfRule>
  </conditionalFormatting>
  <conditionalFormatting sqref="E318">
    <cfRule type="expression" dxfId="311" priority="309">
      <formula>ISBLANK(E318)</formula>
    </cfRule>
    <cfRule type="cellIs" dxfId="310" priority="310" operator="greaterThan">
      <formula>F318</formula>
    </cfRule>
    <cfRule type="cellIs" dxfId="309" priority="311" operator="lessThan">
      <formula>(F318/2)</formula>
    </cfRule>
    <cfRule type="cellIs" dxfId="308" priority="312" operator="greaterThan">
      <formula>0</formula>
    </cfRule>
  </conditionalFormatting>
  <conditionalFormatting sqref="E319">
    <cfRule type="expression" dxfId="307" priority="305">
      <formula>ISBLANK(E319)</formula>
    </cfRule>
    <cfRule type="cellIs" dxfId="306" priority="306" operator="greaterThan">
      <formula>F319</formula>
    </cfRule>
    <cfRule type="cellIs" dxfId="305" priority="307" operator="lessThan">
      <formula>(F319/2)</formula>
    </cfRule>
    <cfRule type="cellIs" dxfId="304" priority="308" operator="greaterThan">
      <formula>0</formula>
    </cfRule>
  </conditionalFormatting>
  <conditionalFormatting sqref="E320">
    <cfRule type="expression" dxfId="303" priority="301">
      <formula>ISBLANK(E320)</formula>
    </cfRule>
    <cfRule type="cellIs" dxfId="302" priority="302" operator="greaterThan">
      <formula>F320</formula>
    </cfRule>
    <cfRule type="cellIs" dxfId="301" priority="303" operator="lessThan">
      <formula>(F320/2)</formula>
    </cfRule>
    <cfRule type="cellIs" dxfId="300" priority="304" operator="greaterThan">
      <formula>0</formula>
    </cfRule>
  </conditionalFormatting>
  <conditionalFormatting sqref="E321">
    <cfRule type="expression" dxfId="299" priority="297">
      <formula>ISBLANK(E321)</formula>
    </cfRule>
    <cfRule type="cellIs" dxfId="298" priority="298" operator="greaterThan">
      <formula>F321</formula>
    </cfRule>
    <cfRule type="cellIs" dxfId="297" priority="299" operator="lessThan">
      <formula>(F321/2)</formula>
    </cfRule>
    <cfRule type="cellIs" dxfId="296" priority="300" operator="greaterThan">
      <formula>0</formula>
    </cfRule>
  </conditionalFormatting>
  <conditionalFormatting sqref="E322">
    <cfRule type="expression" dxfId="295" priority="293">
      <formula>ISBLANK(E322)</formula>
    </cfRule>
    <cfRule type="cellIs" dxfId="294" priority="294" operator="greaterThan">
      <formula>F322</formula>
    </cfRule>
    <cfRule type="cellIs" dxfId="293" priority="295" operator="lessThan">
      <formula>(F322/2)</formula>
    </cfRule>
    <cfRule type="cellIs" dxfId="292" priority="296" operator="greaterThan">
      <formula>0</formula>
    </cfRule>
  </conditionalFormatting>
  <conditionalFormatting sqref="E323">
    <cfRule type="expression" dxfId="291" priority="289">
      <formula>ISBLANK(E323)</formula>
    </cfRule>
    <cfRule type="cellIs" dxfId="290" priority="290" operator="greaterThan">
      <formula>F323</formula>
    </cfRule>
    <cfRule type="cellIs" dxfId="289" priority="291" operator="lessThan">
      <formula>(F323/2)</formula>
    </cfRule>
    <cfRule type="cellIs" dxfId="288" priority="292" operator="greaterThan">
      <formula>0</formula>
    </cfRule>
  </conditionalFormatting>
  <conditionalFormatting sqref="E324">
    <cfRule type="expression" dxfId="287" priority="285">
      <formula>ISBLANK(E324)</formula>
    </cfRule>
    <cfRule type="cellIs" dxfId="286" priority="286" operator="greaterThan">
      <formula>F324</formula>
    </cfRule>
    <cfRule type="cellIs" dxfId="285" priority="287" operator="lessThan">
      <formula>(F324/2)</formula>
    </cfRule>
    <cfRule type="cellIs" dxfId="284" priority="288" operator="greaterThan">
      <formula>0</formula>
    </cfRule>
  </conditionalFormatting>
  <conditionalFormatting sqref="E325">
    <cfRule type="expression" dxfId="283" priority="281">
      <formula>ISBLANK(E325)</formula>
    </cfRule>
    <cfRule type="cellIs" dxfId="282" priority="282" operator="greaterThan">
      <formula>F325</formula>
    </cfRule>
    <cfRule type="cellIs" dxfId="281" priority="283" operator="lessThan">
      <formula>(F325/2)</formula>
    </cfRule>
    <cfRule type="cellIs" dxfId="280" priority="284" operator="greaterThan">
      <formula>0</formula>
    </cfRule>
  </conditionalFormatting>
  <conditionalFormatting sqref="E326">
    <cfRule type="expression" dxfId="279" priority="277">
      <formula>ISBLANK(E326)</formula>
    </cfRule>
    <cfRule type="cellIs" dxfId="278" priority="278" operator="greaterThan">
      <formula>F326</formula>
    </cfRule>
    <cfRule type="cellIs" dxfId="277" priority="279" operator="lessThan">
      <formula>(F326/2)</formula>
    </cfRule>
    <cfRule type="cellIs" dxfId="276" priority="280" operator="greaterThan">
      <formula>0</formula>
    </cfRule>
  </conditionalFormatting>
  <conditionalFormatting sqref="E327">
    <cfRule type="expression" dxfId="275" priority="273">
      <formula>ISBLANK(E327)</formula>
    </cfRule>
    <cfRule type="cellIs" dxfId="274" priority="274" operator="greaterThan">
      <formula>F327</formula>
    </cfRule>
    <cfRule type="cellIs" dxfId="273" priority="275" operator="lessThan">
      <formula>(F327/2)</formula>
    </cfRule>
    <cfRule type="cellIs" dxfId="272" priority="276" operator="greaterThan">
      <formula>0</formula>
    </cfRule>
  </conditionalFormatting>
  <conditionalFormatting sqref="E328">
    <cfRule type="expression" dxfId="271" priority="269">
      <formula>ISBLANK(E328)</formula>
    </cfRule>
    <cfRule type="cellIs" dxfId="270" priority="270" operator="greaterThan">
      <formula>F328</formula>
    </cfRule>
    <cfRule type="cellIs" dxfId="269" priority="271" operator="lessThan">
      <formula>(F328/2)</formula>
    </cfRule>
    <cfRule type="cellIs" dxfId="268" priority="272" operator="greaterThan">
      <formula>0</formula>
    </cfRule>
  </conditionalFormatting>
  <conditionalFormatting sqref="E329">
    <cfRule type="expression" dxfId="267" priority="265">
      <formula>ISBLANK(E329)</formula>
    </cfRule>
    <cfRule type="cellIs" dxfId="266" priority="266" operator="greaterThan">
      <formula>F329</formula>
    </cfRule>
    <cfRule type="cellIs" dxfId="265" priority="267" operator="lessThan">
      <formula>(F329/2)</formula>
    </cfRule>
    <cfRule type="cellIs" dxfId="264" priority="268" operator="greaterThan">
      <formula>0</formula>
    </cfRule>
  </conditionalFormatting>
  <conditionalFormatting sqref="E330">
    <cfRule type="expression" dxfId="263" priority="261">
      <formula>ISBLANK(E330)</formula>
    </cfRule>
    <cfRule type="cellIs" dxfId="262" priority="262" operator="greaterThan">
      <formula>F330</formula>
    </cfRule>
    <cfRule type="cellIs" dxfId="261" priority="263" operator="lessThan">
      <formula>(F330/2)</formula>
    </cfRule>
    <cfRule type="cellIs" dxfId="260" priority="264" operator="greaterThan">
      <formula>0</formula>
    </cfRule>
  </conditionalFormatting>
  <conditionalFormatting sqref="E331">
    <cfRule type="expression" dxfId="259" priority="257">
      <formula>ISBLANK(E331)</formula>
    </cfRule>
    <cfRule type="cellIs" dxfId="258" priority="258" operator="greaterThan">
      <formula>F331</formula>
    </cfRule>
    <cfRule type="cellIs" dxfId="257" priority="259" operator="lessThan">
      <formula>(F331/2)</formula>
    </cfRule>
    <cfRule type="cellIs" dxfId="256" priority="260" operator="greaterThan">
      <formula>0</formula>
    </cfRule>
  </conditionalFormatting>
  <conditionalFormatting sqref="E332">
    <cfRule type="expression" dxfId="255" priority="253">
      <formula>ISBLANK(E332)</formula>
    </cfRule>
    <cfRule type="cellIs" dxfId="254" priority="254" operator="greaterThan">
      <formula>F332</formula>
    </cfRule>
    <cfRule type="cellIs" dxfId="253" priority="255" operator="lessThan">
      <formula>(F332/2)</formula>
    </cfRule>
    <cfRule type="cellIs" dxfId="252" priority="256" operator="greaterThan">
      <formula>0</formula>
    </cfRule>
  </conditionalFormatting>
  <conditionalFormatting sqref="E333">
    <cfRule type="expression" dxfId="251" priority="249">
      <formula>ISBLANK(E333)</formula>
    </cfRule>
    <cfRule type="cellIs" dxfId="250" priority="250" operator="greaterThan">
      <formula>F333</formula>
    </cfRule>
    <cfRule type="cellIs" dxfId="249" priority="251" operator="lessThan">
      <formula>(F333/2)</formula>
    </cfRule>
    <cfRule type="cellIs" dxfId="248" priority="252" operator="greaterThan">
      <formula>0</formula>
    </cfRule>
  </conditionalFormatting>
  <conditionalFormatting sqref="E334">
    <cfRule type="expression" dxfId="247" priority="245">
      <formula>ISBLANK(E334)</formula>
    </cfRule>
    <cfRule type="cellIs" dxfId="246" priority="246" operator="greaterThan">
      <formula>F334</formula>
    </cfRule>
    <cfRule type="cellIs" dxfId="245" priority="247" operator="lessThan">
      <formula>(F334/2)</formula>
    </cfRule>
    <cfRule type="cellIs" dxfId="244" priority="248" operator="greaterThan">
      <formula>0</formula>
    </cfRule>
  </conditionalFormatting>
  <conditionalFormatting sqref="E335">
    <cfRule type="expression" dxfId="243" priority="241">
      <formula>ISBLANK(E335)</formula>
    </cfRule>
    <cfRule type="cellIs" dxfId="242" priority="242" operator="greaterThan">
      <formula>F335</formula>
    </cfRule>
    <cfRule type="cellIs" dxfId="241" priority="243" operator="lessThan">
      <formula>(F335/2)</formula>
    </cfRule>
    <cfRule type="cellIs" dxfId="240" priority="244" operator="greaterThan">
      <formula>0</formula>
    </cfRule>
  </conditionalFormatting>
  <conditionalFormatting sqref="E336">
    <cfRule type="expression" dxfId="239" priority="237">
      <formula>ISBLANK(E336)</formula>
    </cfRule>
    <cfRule type="cellIs" dxfId="238" priority="238" operator="greaterThan">
      <formula>F336</formula>
    </cfRule>
    <cfRule type="cellIs" dxfId="237" priority="239" operator="lessThan">
      <formula>(F336/2)</formula>
    </cfRule>
    <cfRule type="cellIs" dxfId="236" priority="240" operator="greaterThan">
      <formula>0</formula>
    </cfRule>
  </conditionalFormatting>
  <conditionalFormatting sqref="E337">
    <cfRule type="expression" dxfId="235" priority="233">
      <formula>ISBLANK(E337)</formula>
    </cfRule>
    <cfRule type="cellIs" dxfId="234" priority="234" operator="greaterThan">
      <formula>F337</formula>
    </cfRule>
    <cfRule type="cellIs" dxfId="233" priority="235" operator="lessThan">
      <formula>(F337/2)</formula>
    </cfRule>
    <cfRule type="cellIs" dxfId="232" priority="236" operator="greaterThan">
      <formula>0</formula>
    </cfRule>
  </conditionalFormatting>
  <conditionalFormatting sqref="E338">
    <cfRule type="expression" dxfId="231" priority="229">
      <formula>ISBLANK(E338)</formula>
    </cfRule>
    <cfRule type="cellIs" dxfId="230" priority="230" operator="greaterThan">
      <formula>F338</formula>
    </cfRule>
    <cfRule type="cellIs" dxfId="229" priority="231" operator="lessThan">
      <formula>(F338/2)</formula>
    </cfRule>
    <cfRule type="cellIs" dxfId="228" priority="232" operator="greaterThan">
      <formula>0</formula>
    </cfRule>
  </conditionalFormatting>
  <conditionalFormatting sqref="E339">
    <cfRule type="expression" dxfId="227" priority="225">
      <formula>ISBLANK(E339)</formula>
    </cfRule>
    <cfRule type="cellIs" dxfId="226" priority="226" operator="greaterThan">
      <formula>F339</formula>
    </cfRule>
    <cfRule type="cellIs" dxfId="225" priority="227" operator="lessThan">
      <formula>(F339/2)</formula>
    </cfRule>
    <cfRule type="cellIs" dxfId="224" priority="228" operator="greaterThan">
      <formula>0</formula>
    </cfRule>
  </conditionalFormatting>
  <conditionalFormatting sqref="E340">
    <cfRule type="expression" dxfId="223" priority="221">
      <formula>ISBLANK(E340)</formula>
    </cfRule>
    <cfRule type="cellIs" dxfId="222" priority="222" operator="greaterThan">
      <formula>F340</formula>
    </cfRule>
    <cfRule type="cellIs" dxfId="221" priority="223" operator="lessThan">
      <formula>(F340/2)</formula>
    </cfRule>
    <cfRule type="cellIs" dxfId="220" priority="224" operator="greaterThan">
      <formula>0</formula>
    </cfRule>
  </conditionalFormatting>
  <conditionalFormatting sqref="E341">
    <cfRule type="expression" dxfId="219" priority="217">
      <formula>ISBLANK(E341)</formula>
    </cfRule>
    <cfRule type="cellIs" dxfId="218" priority="218" operator="greaterThan">
      <formula>F341</formula>
    </cfRule>
    <cfRule type="cellIs" dxfId="217" priority="219" operator="lessThan">
      <formula>(F341/2)</formula>
    </cfRule>
    <cfRule type="cellIs" dxfId="216" priority="220" operator="greaterThan">
      <formula>0</formula>
    </cfRule>
  </conditionalFormatting>
  <conditionalFormatting sqref="E342">
    <cfRule type="expression" dxfId="215" priority="213">
      <formula>ISBLANK(E342)</formula>
    </cfRule>
    <cfRule type="cellIs" dxfId="214" priority="214" operator="greaterThan">
      <formula>F342</formula>
    </cfRule>
    <cfRule type="cellIs" dxfId="213" priority="215" operator="lessThan">
      <formula>(F342/2)</formula>
    </cfRule>
    <cfRule type="cellIs" dxfId="212" priority="216" operator="greaterThan">
      <formula>0</formula>
    </cfRule>
  </conditionalFormatting>
  <conditionalFormatting sqref="E343">
    <cfRule type="expression" dxfId="211" priority="209">
      <formula>ISBLANK(E343)</formula>
    </cfRule>
    <cfRule type="cellIs" dxfId="210" priority="210" operator="greaterThan">
      <formula>F343</formula>
    </cfRule>
    <cfRule type="cellIs" dxfId="209" priority="211" operator="lessThan">
      <formula>(F343/2)</formula>
    </cfRule>
    <cfRule type="cellIs" dxfId="208" priority="212" operator="greaterThan">
      <formula>0</formula>
    </cfRule>
  </conditionalFormatting>
  <conditionalFormatting sqref="E344">
    <cfRule type="expression" dxfId="207" priority="205">
      <formula>ISBLANK(E344)</formula>
    </cfRule>
    <cfRule type="cellIs" dxfId="206" priority="206" operator="greaterThan">
      <formula>F344</formula>
    </cfRule>
    <cfRule type="cellIs" dxfId="205" priority="207" operator="lessThan">
      <formula>(F344/2)</formula>
    </cfRule>
    <cfRule type="cellIs" dxfId="204" priority="208" operator="greaterThan">
      <formula>0</formula>
    </cfRule>
  </conditionalFormatting>
  <conditionalFormatting sqref="E345">
    <cfRule type="expression" dxfId="203" priority="201">
      <formula>ISBLANK(E345)</formula>
    </cfRule>
    <cfRule type="cellIs" dxfId="202" priority="202" operator="greaterThan">
      <formula>F345</formula>
    </cfRule>
    <cfRule type="cellIs" dxfId="201" priority="203" operator="lessThan">
      <formula>(F345/2)</formula>
    </cfRule>
    <cfRule type="cellIs" dxfId="200" priority="204" operator="greaterThan">
      <formula>0</formula>
    </cfRule>
  </conditionalFormatting>
  <conditionalFormatting sqref="E346">
    <cfRule type="expression" dxfId="199" priority="197">
      <formula>ISBLANK(E346)</formula>
    </cfRule>
    <cfRule type="cellIs" dxfId="198" priority="198" operator="greaterThan">
      <formula>F346</formula>
    </cfRule>
    <cfRule type="cellIs" dxfId="197" priority="199" operator="lessThan">
      <formula>(F346/2)</formula>
    </cfRule>
    <cfRule type="cellIs" dxfId="196" priority="200" operator="greaterThan">
      <formula>0</formula>
    </cfRule>
  </conditionalFormatting>
  <conditionalFormatting sqref="E347">
    <cfRule type="expression" dxfId="195" priority="193">
      <formula>ISBLANK(E347)</formula>
    </cfRule>
    <cfRule type="cellIs" dxfId="194" priority="194" operator="greaterThan">
      <formula>F347</formula>
    </cfRule>
    <cfRule type="cellIs" dxfId="193" priority="195" operator="lessThan">
      <formula>(F347/2)</formula>
    </cfRule>
    <cfRule type="cellIs" dxfId="192" priority="196" operator="greaterThan">
      <formula>0</formula>
    </cfRule>
  </conditionalFormatting>
  <conditionalFormatting sqref="E348">
    <cfRule type="expression" dxfId="191" priority="189">
      <formula>ISBLANK(E348)</formula>
    </cfRule>
    <cfRule type="cellIs" dxfId="190" priority="190" operator="greaterThan">
      <formula>F348</formula>
    </cfRule>
    <cfRule type="cellIs" dxfId="189" priority="191" operator="lessThan">
      <formula>(F348/2)</formula>
    </cfRule>
    <cfRule type="cellIs" dxfId="188" priority="192" operator="greaterThan">
      <formula>0</formula>
    </cfRule>
  </conditionalFormatting>
  <conditionalFormatting sqref="E349">
    <cfRule type="expression" dxfId="187" priority="185">
      <formula>ISBLANK(E349)</formula>
    </cfRule>
    <cfRule type="cellIs" dxfId="186" priority="186" operator="greaterThan">
      <formula>F349</formula>
    </cfRule>
    <cfRule type="cellIs" dxfId="185" priority="187" operator="lessThan">
      <formula>(F349/2)</formula>
    </cfRule>
    <cfRule type="cellIs" dxfId="184" priority="188" operator="greaterThan">
      <formula>0</formula>
    </cfRule>
  </conditionalFormatting>
  <conditionalFormatting sqref="E350">
    <cfRule type="expression" dxfId="183" priority="181">
      <formula>ISBLANK(E350)</formula>
    </cfRule>
    <cfRule type="cellIs" dxfId="182" priority="182" operator="greaterThan">
      <formula>F350</formula>
    </cfRule>
    <cfRule type="cellIs" dxfId="181" priority="183" operator="lessThan">
      <formula>(F350/2)</formula>
    </cfRule>
    <cfRule type="cellIs" dxfId="180" priority="184" operator="greaterThan">
      <formula>0</formula>
    </cfRule>
  </conditionalFormatting>
  <conditionalFormatting sqref="E351">
    <cfRule type="expression" dxfId="179" priority="177">
      <formula>ISBLANK(E351)</formula>
    </cfRule>
    <cfRule type="cellIs" dxfId="178" priority="178" operator="greaterThan">
      <formula>F351</formula>
    </cfRule>
    <cfRule type="cellIs" dxfId="177" priority="179" operator="lessThan">
      <formula>(F351/2)</formula>
    </cfRule>
    <cfRule type="cellIs" dxfId="176" priority="180" operator="greaterThan">
      <formula>0</formula>
    </cfRule>
  </conditionalFormatting>
  <conditionalFormatting sqref="E352">
    <cfRule type="expression" dxfId="175" priority="173">
      <formula>ISBLANK(E352)</formula>
    </cfRule>
    <cfRule type="cellIs" dxfId="174" priority="174" operator="greaterThan">
      <formula>F352</formula>
    </cfRule>
    <cfRule type="cellIs" dxfId="173" priority="175" operator="lessThan">
      <formula>(F352/2)</formula>
    </cfRule>
    <cfRule type="cellIs" dxfId="172" priority="176" operator="greaterThan">
      <formula>0</formula>
    </cfRule>
  </conditionalFormatting>
  <conditionalFormatting sqref="E353">
    <cfRule type="expression" dxfId="171" priority="169">
      <formula>ISBLANK(E353)</formula>
    </cfRule>
    <cfRule type="cellIs" dxfId="170" priority="170" operator="greaterThan">
      <formula>F353</formula>
    </cfRule>
    <cfRule type="cellIs" dxfId="169" priority="171" operator="lessThan">
      <formula>(F353/2)</formula>
    </cfRule>
    <cfRule type="cellIs" dxfId="168" priority="172" operator="greaterThan">
      <formula>0</formula>
    </cfRule>
  </conditionalFormatting>
  <conditionalFormatting sqref="E354">
    <cfRule type="expression" dxfId="167" priority="165">
      <formula>ISBLANK(E354)</formula>
    </cfRule>
    <cfRule type="cellIs" dxfId="166" priority="166" operator="greaterThan">
      <formula>F354</formula>
    </cfRule>
    <cfRule type="cellIs" dxfId="165" priority="167" operator="lessThan">
      <formula>(F354/2)</formula>
    </cfRule>
    <cfRule type="cellIs" dxfId="164" priority="168" operator="greaterThan">
      <formula>0</formula>
    </cfRule>
  </conditionalFormatting>
  <conditionalFormatting sqref="E355">
    <cfRule type="expression" dxfId="163" priority="161">
      <formula>ISBLANK(E355)</formula>
    </cfRule>
    <cfRule type="cellIs" dxfId="162" priority="162" operator="greaterThan">
      <formula>F355</formula>
    </cfRule>
    <cfRule type="cellIs" dxfId="161" priority="163" operator="lessThan">
      <formula>(F355/2)</formula>
    </cfRule>
    <cfRule type="cellIs" dxfId="160" priority="164" operator="greaterThan">
      <formula>0</formula>
    </cfRule>
  </conditionalFormatting>
  <conditionalFormatting sqref="E356">
    <cfRule type="expression" dxfId="159" priority="157">
      <formula>ISBLANK(E356)</formula>
    </cfRule>
    <cfRule type="cellIs" dxfId="158" priority="158" operator="greaterThan">
      <formula>F356</formula>
    </cfRule>
    <cfRule type="cellIs" dxfId="157" priority="159" operator="lessThan">
      <formula>(F356/2)</formula>
    </cfRule>
    <cfRule type="cellIs" dxfId="156" priority="160" operator="greaterThan">
      <formula>0</formula>
    </cfRule>
  </conditionalFormatting>
  <conditionalFormatting sqref="E357">
    <cfRule type="expression" dxfId="155" priority="153">
      <formula>ISBLANK(E357)</formula>
    </cfRule>
    <cfRule type="cellIs" dxfId="154" priority="154" operator="greaterThan">
      <formula>F357</formula>
    </cfRule>
    <cfRule type="cellIs" dxfId="153" priority="155" operator="lessThan">
      <formula>(F357/2)</formula>
    </cfRule>
    <cfRule type="cellIs" dxfId="152" priority="156" operator="greaterThan">
      <formula>0</formula>
    </cfRule>
  </conditionalFormatting>
  <conditionalFormatting sqref="E358">
    <cfRule type="expression" dxfId="151" priority="149">
      <formula>ISBLANK(E358)</formula>
    </cfRule>
    <cfRule type="cellIs" dxfId="150" priority="150" operator="greaterThan">
      <formula>F358</formula>
    </cfRule>
    <cfRule type="cellIs" dxfId="149" priority="151" operator="lessThan">
      <formula>(F358/2)</formula>
    </cfRule>
    <cfRule type="cellIs" dxfId="148" priority="152" operator="greaterThan">
      <formula>0</formula>
    </cfRule>
  </conditionalFormatting>
  <conditionalFormatting sqref="E359">
    <cfRule type="expression" dxfId="147" priority="145">
      <formula>ISBLANK(E359)</formula>
    </cfRule>
    <cfRule type="cellIs" dxfId="146" priority="146" operator="greaterThan">
      <formula>F359</formula>
    </cfRule>
    <cfRule type="cellIs" dxfId="145" priority="147" operator="lessThan">
      <formula>(F359/2)</formula>
    </cfRule>
    <cfRule type="cellIs" dxfId="144" priority="148" operator="greaterThan">
      <formula>0</formula>
    </cfRule>
  </conditionalFormatting>
  <conditionalFormatting sqref="E360">
    <cfRule type="expression" dxfId="143" priority="141">
      <formula>ISBLANK(E360)</formula>
    </cfRule>
    <cfRule type="cellIs" dxfId="142" priority="142" operator="greaterThan">
      <formula>F360</formula>
    </cfRule>
    <cfRule type="cellIs" dxfId="141" priority="143" operator="lessThan">
      <formula>(F360/2)</formula>
    </cfRule>
    <cfRule type="cellIs" dxfId="140" priority="144" operator="greaterThan">
      <formula>0</formula>
    </cfRule>
  </conditionalFormatting>
  <conditionalFormatting sqref="E361">
    <cfRule type="expression" dxfId="139" priority="137">
      <formula>ISBLANK(E361)</formula>
    </cfRule>
    <cfRule type="cellIs" dxfId="138" priority="138" operator="greaterThan">
      <formula>F361</formula>
    </cfRule>
    <cfRule type="cellIs" dxfId="137" priority="139" operator="lessThan">
      <formula>(F361/2)</formula>
    </cfRule>
    <cfRule type="cellIs" dxfId="136" priority="140" operator="greaterThan">
      <formula>0</formula>
    </cfRule>
  </conditionalFormatting>
  <conditionalFormatting sqref="E362">
    <cfRule type="expression" dxfId="135" priority="133">
      <formula>ISBLANK(E362)</formula>
    </cfRule>
    <cfRule type="cellIs" dxfId="134" priority="134" operator="greaterThan">
      <formula>F362</formula>
    </cfRule>
    <cfRule type="cellIs" dxfId="133" priority="135" operator="lessThan">
      <formula>(F362/2)</formula>
    </cfRule>
    <cfRule type="cellIs" dxfId="132" priority="136" operator="greaterThan">
      <formula>0</formula>
    </cfRule>
  </conditionalFormatting>
  <conditionalFormatting sqref="E363">
    <cfRule type="expression" dxfId="131" priority="129">
      <formula>ISBLANK(E363)</formula>
    </cfRule>
    <cfRule type="cellIs" dxfId="130" priority="130" operator="greaterThan">
      <formula>F363</formula>
    </cfRule>
    <cfRule type="cellIs" dxfId="129" priority="131" operator="lessThan">
      <formula>(F363/2)</formula>
    </cfRule>
    <cfRule type="cellIs" dxfId="128" priority="132" operator="greaterThan">
      <formula>0</formula>
    </cfRule>
  </conditionalFormatting>
  <conditionalFormatting sqref="E364">
    <cfRule type="expression" dxfId="127" priority="125">
      <formula>ISBLANK(E364)</formula>
    </cfRule>
    <cfRule type="cellIs" dxfId="126" priority="126" operator="greaterThan">
      <formula>F364</formula>
    </cfRule>
    <cfRule type="cellIs" dxfId="125" priority="127" operator="lessThan">
      <formula>(F364/2)</formula>
    </cfRule>
    <cfRule type="cellIs" dxfId="124" priority="128" operator="greaterThan">
      <formula>0</formula>
    </cfRule>
  </conditionalFormatting>
  <conditionalFormatting sqref="E365">
    <cfRule type="expression" dxfId="123" priority="121">
      <formula>ISBLANK(E365)</formula>
    </cfRule>
    <cfRule type="cellIs" dxfId="122" priority="122" operator="greaterThan">
      <formula>F365</formula>
    </cfRule>
    <cfRule type="cellIs" dxfId="121" priority="123" operator="lessThan">
      <formula>(F365/2)</formula>
    </cfRule>
    <cfRule type="cellIs" dxfId="120" priority="124" operator="greaterThan">
      <formula>0</formula>
    </cfRule>
  </conditionalFormatting>
  <conditionalFormatting sqref="E366">
    <cfRule type="expression" dxfId="119" priority="117">
      <formula>ISBLANK(E366)</formula>
    </cfRule>
    <cfRule type="cellIs" dxfId="118" priority="118" operator="greaterThan">
      <formula>F366</formula>
    </cfRule>
    <cfRule type="cellIs" dxfId="117" priority="119" operator="lessThan">
      <formula>(F366/2)</formula>
    </cfRule>
    <cfRule type="cellIs" dxfId="116" priority="120" operator="greaterThan">
      <formula>0</formula>
    </cfRule>
  </conditionalFormatting>
  <conditionalFormatting sqref="E367">
    <cfRule type="expression" dxfId="115" priority="113">
      <formula>ISBLANK(E367)</formula>
    </cfRule>
    <cfRule type="cellIs" dxfId="114" priority="114" operator="greaterThan">
      <formula>F367</formula>
    </cfRule>
    <cfRule type="cellIs" dxfId="113" priority="115" operator="lessThan">
      <formula>(F367/2)</formula>
    </cfRule>
    <cfRule type="cellIs" dxfId="112" priority="116" operator="greaterThan">
      <formula>0</formula>
    </cfRule>
  </conditionalFormatting>
  <conditionalFormatting sqref="E368">
    <cfRule type="expression" dxfId="111" priority="109">
      <formula>ISBLANK(E368)</formula>
    </cfRule>
    <cfRule type="cellIs" dxfId="110" priority="110" operator="greaterThan">
      <formula>F368</formula>
    </cfRule>
    <cfRule type="cellIs" dxfId="109" priority="111" operator="lessThan">
      <formula>(F368/2)</formula>
    </cfRule>
    <cfRule type="cellIs" dxfId="108" priority="112" operator="greaterThan">
      <formula>0</formula>
    </cfRule>
  </conditionalFormatting>
  <conditionalFormatting sqref="E369">
    <cfRule type="expression" dxfId="107" priority="105">
      <formula>ISBLANK(E369)</formula>
    </cfRule>
    <cfRule type="cellIs" dxfId="106" priority="106" operator="greaterThan">
      <formula>F369</formula>
    </cfRule>
    <cfRule type="cellIs" dxfId="105" priority="107" operator="lessThan">
      <formula>(F369/2)</formula>
    </cfRule>
    <cfRule type="cellIs" dxfId="104" priority="108" operator="greaterThan">
      <formula>0</formula>
    </cfRule>
  </conditionalFormatting>
  <conditionalFormatting sqref="E370">
    <cfRule type="expression" dxfId="103" priority="101">
      <formula>ISBLANK(E370)</formula>
    </cfRule>
    <cfRule type="cellIs" dxfId="102" priority="102" operator="greaterThan">
      <formula>F370</formula>
    </cfRule>
    <cfRule type="cellIs" dxfId="101" priority="103" operator="lessThan">
      <formula>(F370/2)</formula>
    </cfRule>
    <cfRule type="cellIs" dxfId="100" priority="104" operator="greaterThan">
      <formula>0</formula>
    </cfRule>
  </conditionalFormatting>
  <conditionalFormatting sqref="E371">
    <cfRule type="expression" dxfId="99" priority="97">
      <formula>ISBLANK(E371)</formula>
    </cfRule>
    <cfRule type="cellIs" dxfId="98" priority="98" operator="greaterThan">
      <formula>F371</formula>
    </cfRule>
    <cfRule type="cellIs" dxfId="97" priority="99" operator="lessThan">
      <formula>(F371/2)</formula>
    </cfRule>
    <cfRule type="cellIs" dxfId="96" priority="100" operator="greaterThan">
      <formula>0</formula>
    </cfRule>
  </conditionalFormatting>
  <conditionalFormatting sqref="E372">
    <cfRule type="expression" dxfId="95" priority="93">
      <formula>ISBLANK(E372)</formula>
    </cfRule>
    <cfRule type="cellIs" dxfId="94" priority="94" operator="greaterThan">
      <formula>F372</formula>
    </cfRule>
    <cfRule type="cellIs" dxfId="93" priority="95" operator="lessThan">
      <formula>(F372/2)</formula>
    </cfRule>
    <cfRule type="cellIs" dxfId="92" priority="96" operator="greaterThan">
      <formula>0</formula>
    </cfRule>
  </conditionalFormatting>
  <conditionalFormatting sqref="E373">
    <cfRule type="expression" dxfId="91" priority="89">
      <formula>ISBLANK(E373)</formula>
    </cfRule>
    <cfRule type="cellIs" dxfId="90" priority="90" operator="greaterThan">
      <formula>F373</formula>
    </cfRule>
    <cfRule type="cellIs" dxfId="89" priority="91" operator="lessThan">
      <formula>(F373/2)</formula>
    </cfRule>
    <cfRule type="cellIs" dxfId="88" priority="92" operator="greaterThan">
      <formula>0</formula>
    </cfRule>
  </conditionalFormatting>
  <conditionalFormatting sqref="E374">
    <cfRule type="expression" dxfId="87" priority="85">
      <formula>ISBLANK(E374)</formula>
    </cfRule>
    <cfRule type="cellIs" dxfId="86" priority="86" operator="greaterThan">
      <formula>F374</formula>
    </cfRule>
    <cfRule type="cellIs" dxfId="85" priority="87" operator="lessThan">
      <formula>(F374/2)</formula>
    </cfRule>
    <cfRule type="cellIs" dxfId="84" priority="88" operator="greaterThan">
      <formula>0</formula>
    </cfRule>
  </conditionalFormatting>
  <conditionalFormatting sqref="E375">
    <cfRule type="expression" dxfId="83" priority="81">
      <formula>ISBLANK(E375)</formula>
    </cfRule>
    <cfRule type="cellIs" dxfId="82" priority="82" operator="greaterThan">
      <formula>F375</formula>
    </cfRule>
    <cfRule type="cellIs" dxfId="81" priority="83" operator="lessThan">
      <formula>(F375/2)</formula>
    </cfRule>
    <cfRule type="cellIs" dxfId="80" priority="84" operator="greaterThan">
      <formula>0</formula>
    </cfRule>
  </conditionalFormatting>
  <conditionalFormatting sqref="E376">
    <cfRule type="expression" dxfId="79" priority="77">
      <formula>ISBLANK(E376)</formula>
    </cfRule>
    <cfRule type="cellIs" dxfId="78" priority="78" operator="greaterThan">
      <formula>F376</formula>
    </cfRule>
    <cfRule type="cellIs" dxfId="77" priority="79" operator="lessThan">
      <formula>(F376/2)</formula>
    </cfRule>
    <cfRule type="cellIs" dxfId="76" priority="80" operator="greaterThan">
      <formula>0</formula>
    </cfRule>
  </conditionalFormatting>
  <conditionalFormatting sqref="E377">
    <cfRule type="expression" dxfId="75" priority="73">
      <formula>ISBLANK(E377)</formula>
    </cfRule>
    <cfRule type="cellIs" dxfId="74" priority="74" operator="greaterThan">
      <formula>F377</formula>
    </cfRule>
    <cfRule type="cellIs" dxfId="73" priority="75" operator="lessThan">
      <formula>(F377/2)</formula>
    </cfRule>
    <cfRule type="cellIs" dxfId="72" priority="76" operator="greaterThan">
      <formula>0</formula>
    </cfRule>
  </conditionalFormatting>
  <conditionalFormatting sqref="E378">
    <cfRule type="expression" dxfId="71" priority="69">
      <formula>ISBLANK(E378)</formula>
    </cfRule>
    <cfRule type="cellIs" dxfId="70" priority="70" operator="greaterThan">
      <formula>F378</formula>
    </cfRule>
    <cfRule type="cellIs" dxfId="69" priority="71" operator="lessThan">
      <formula>(F378/2)</formula>
    </cfRule>
    <cfRule type="cellIs" dxfId="68" priority="72" operator="greaterThan">
      <formula>0</formula>
    </cfRule>
  </conditionalFormatting>
  <conditionalFormatting sqref="E379">
    <cfRule type="expression" dxfId="67" priority="65">
      <formula>ISBLANK(E379)</formula>
    </cfRule>
    <cfRule type="cellIs" dxfId="66" priority="66" operator="greaterThan">
      <formula>F379</formula>
    </cfRule>
    <cfRule type="cellIs" dxfId="65" priority="67" operator="lessThan">
      <formula>(F379/2)</formula>
    </cfRule>
    <cfRule type="cellIs" dxfId="64" priority="68" operator="greaterThan">
      <formula>0</formula>
    </cfRule>
  </conditionalFormatting>
  <conditionalFormatting sqref="E380">
    <cfRule type="expression" dxfId="63" priority="61">
      <formula>ISBLANK(E380)</formula>
    </cfRule>
    <cfRule type="cellIs" dxfId="62" priority="62" operator="greaterThan">
      <formula>F380</formula>
    </cfRule>
    <cfRule type="cellIs" dxfId="61" priority="63" operator="lessThan">
      <formula>(F380/2)</formula>
    </cfRule>
    <cfRule type="cellIs" dxfId="60" priority="64" operator="greaterThan">
      <formula>0</formula>
    </cfRule>
  </conditionalFormatting>
  <conditionalFormatting sqref="E381">
    <cfRule type="expression" dxfId="59" priority="57">
      <formula>ISBLANK(E381)</formula>
    </cfRule>
    <cfRule type="cellIs" dxfId="58" priority="58" operator="greaterThan">
      <formula>F381</formula>
    </cfRule>
    <cfRule type="cellIs" dxfId="57" priority="59" operator="lessThan">
      <formula>(F381/2)</formula>
    </cfRule>
    <cfRule type="cellIs" dxfId="56" priority="60" operator="greaterThan">
      <formula>0</formula>
    </cfRule>
  </conditionalFormatting>
  <conditionalFormatting sqref="E382">
    <cfRule type="expression" dxfId="55" priority="53">
      <formula>ISBLANK(E382)</formula>
    </cfRule>
    <cfRule type="cellIs" dxfId="54" priority="54" operator="greaterThan">
      <formula>F382</formula>
    </cfRule>
    <cfRule type="cellIs" dxfId="53" priority="55" operator="lessThan">
      <formula>(F382/2)</formula>
    </cfRule>
    <cfRule type="cellIs" dxfId="52" priority="56" operator="greaterThan">
      <formula>0</formula>
    </cfRule>
  </conditionalFormatting>
  <conditionalFormatting sqref="E383">
    <cfRule type="expression" dxfId="51" priority="49">
      <formula>ISBLANK(E383)</formula>
    </cfRule>
    <cfRule type="cellIs" dxfId="50" priority="50" operator="greaterThan">
      <formula>F383</formula>
    </cfRule>
    <cfRule type="cellIs" dxfId="49" priority="51" operator="lessThan">
      <formula>(F383/2)</formula>
    </cfRule>
    <cfRule type="cellIs" dxfId="48" priority="52" operator="greaterThan">
      <formula>0</formula>
    </cfRule>
  </conditionalFormatting>
  <conditionalFormatting sqref="E384">
    <cfRule type="expression" dxfId="47" priority="45">
      <formula>ISBLANK(E384)</formula>
    </cfRule>
    <cfRule type="cellIs" dxfId="46" priority="46" operator="greaterThan">
      <formula>F384</formula>
    </cfRule>
    <cfRule type="cellIs" dxfId="45" priority="47" operator="lessThan">
      <formula>(F384/2)</formula>
    </cfRule>
    <cfRule type="cellIs" dxfId="44" priority="48" operator="greaterThan">
      <formula>0</formula>
    </cfRule>
  </conditionalFormatting>
  <conditionalFormatting sqref="E385">
    <cfRule type="expression" dxfId="43" priority="41">
      <formula>ISBLANK(E385)</formula>
    </cfRule>
    <cfRule type="cellIs" dxfId="42" priority="42" operator="greaterThan">
      <formula>F385</formula>
    </cfRule>
    <cfRule type="cellIs" dxfId="41" priority="43" operator="lessThan">
      <formula>(F385/2)</formula>
    </cfRule>
    <cfRule type="cellIs" dxfId="40" priority="44" operator="greaterThan">
      <formula>0</formula>
    </cfRule>
  </conditionalFormatting>
  <conditionalFormatting sqref="E386">
    <cfRule type="expression" dxfId="39" priority="37">
      <formula>ISBLANK(E386)</formula>
    </cfRule>
    <cfRule type="cellIs" dxfId="38" priority="38" operator="greaterThan">
      <formula>F386</formula>
    </cfRule>
    <cfRule type="cellIs" dxfId="37" priority="39" operator="lessThan">
      <formula>(F386/2)</formula>
    </cfRule>
    <cfRule type="cellIs" dxfId="36" priority="40" operator="greaterThan">
      <formula>0</formula>
    </cfRule>
  </conditionalFormatting>
  <conditionalFormatting sqref="E387">
    <cfRule type="expression" dxfId="35" priority="33">
      <formula>ISBLANK(E387)</formula>
    </cfRule>
    <cfRule type="cellIs" dxfId="34" priority="34" operator="greaterThan">
      <formula>F387</formula>
    </cfRule>
    <cfRule type="cellIs" dxfId="33" priority="35" operator="lessThan">
      <formula>(F387/2)</formula>
    </cfRule>
    <cfRule type="cellIs" dxfId="32" priority="36" operator="greaterThan">
      <formula>0</formula>
    </cfRule>
  </conditionalFormatting>
  <conditionalFormatting sqref="E388">
    <cfRule type="expression" dxfId="31" priority="29">
      <formula>ISBLANK(E388)</formula>
    </cfRule>
    <cfRule type="cellIs" dxfId="30" priority="30" operator="greaterThan">
      <formula>F388</formula>
    </cfRule>
    <cfRule type="cellIs" dxfId="29" priority="31" operator="lessThan">
      <formula>(F388/2)</formula>
    </cfRule>
    <cfRule type="cellIs" dxfId="28" priority="32" operator="greaterThan">
      <formula>0</formula>
    </cfRule>
  </conditionalFormatting>
  <conditionalFormatting sqref="E389">
    <cfRule type="expression" dxfId="27" priority="25">
      <formula>ISBLANK(E389)</formula>
    </cfRule>
    <cfRule type="cellIs" dxfId="26" priority="26" operator="greaterThan">
      <formula>F389</formula>
    </cfRule>
    <cfRule type="cellIs" dxfId="25" priority="27" operator="lessThan">
      <formula>(F389/2)</formula>
    </cfRule>
    <cfRule type="cellIs" dxfId="24" priority="28" operator="greaterThan">
      <formula>0</formula>
    </cfRule>
  </conditionalFormatting>
  <conditionalFormatting sqref="E390">
    <cfRule type="expression" dxfId="23" priority="21">
      <formula>ISBLANK(E390)</formula>
    </cfRule>
    <cfRule type="cellIs" dxfId="22" priority="22" operator="greaterThan">
      <formula>F390</formula>
    </cfRule>
    <cfRule type="cellIs" dxfId="21" priority="23" operator="lessThan">
      <formula>(F390/2)</formula>
    </cfRule>
    <cfRule type="cellIs" dxfId="20" priority="24" operator="greaterThan">
      <formula>0</formula>
    </cfRule>
  </conditionalFormatting>
  <conditionalFormatting sqref="E391">
    <cfRule type="expression" dxfId="19" priority="17">
      <formula>ISBLANK(E391)</formula>
    </cfRule>
    <cfRule type="cellIs" dxfId="18" priority="18" operator="greaterThan">
      <formula>F391</formula>
    </cfRule>
    <cfRule type="cellIs" dxfId="17" priority="19" operator="lessThan">
      <formula>(F391/2)</formula>
    </cfRule>
    <cfRule type="cellIs" dxfId="16" priority="20" operator="greaterThan">
      <formula>0</formula>
    </cfRule>
  </conditionalFormatting>
  <conditionalFormatting sqref="E392">
    <cfRule type="expression" dxfId="15" priority="13">
      <formula>ISBLANK(E392)</formula>
    </cfRule>
    <cfRule type="cellIs" dxfId="14" priority="14" operator="greaterThan">
      <formula>F392</formula>
    </cfRule>
    <cfRule type="cellIs" dxfId="13" priority="15" operator="lessThan">
      <formula>(F392/2)</formula>
    </cfRule>
    <cfRule type="cellIs" dxfId="12" priority="16" operator="greaterThan">
      <formula>0</formula>
    </cfRule>
  </conditionalFormatting>
  <conditionalFormatting sqref="E393">
    <cfRule type="expression" dxfId="11" priority="9">
      <formula>ISBLANK(E393)</formula>
    </cfRule>
    <cfRule type="cellIs" dxfId="10" priority="10" operator="greaterThan">
      <formula>F393</formula>
    </cfRule>
    <cfRule type="cellIs" dxfId="9" priority="11" operator="lessThan">
      <formula>(F393/2)</formula>
    </cfRule>
    <cfRule type="cellIs" dxfId="8" priority="12" operator="greaterThan">
      <formula>0</formula>
    </cfRule>
  </conditionalFormatting>
  <conditionalFormatting sqref="E394">
    <cfRule type="expression" dxfId="7" priority="5">
      <formula>ISBLANK(E394)</formula>
    </cfRule>
    <cfRule type="cellIs" dxfId="6" priority="6" operator="greaterThan">
      <formula>F394</formula>
    </cfRule>
    <cfRule type="cellIs" dxfId="5" priority="7" operator="lessThan">
      <formula>(F394/2)</formula>
    </cfRule>
    <cfRule type="cellIs" dxfId="4" priority="8" operator="greaterThan">
      <formula>0</formula>
    </cfRule>
  </conditionalFormatting>
  <conditionalFormatting sqref="E395">
    <cfRule type="expression" dxfId="3" priority="1">
      <formula>ISBLANK(E395)</formula>
    </cfRule>
    <cfRule type="cellIs" dxfId="2" priority="2" operator="greaterThan">
      <formula>F395</formula>
    </cfRule>
    <cfRule type="cellIs" dxfId="1" priority="3" operator="lessThan">
      <formula>(F395/2)</formula>
    </cfRule>
    <cfRule type="cellIs" dxfId="0" priority="4" operator="greaterThan">
      <formula>0</formula>
    </cfRule>
  </conditionalFormatting>
  <dataValidations count="1">
    <dataValidation type="custom" allowBlank="1" showInputMessage="1" showErrorMessage="1" errorTitle="Neteisingai įvesta" error="Ne daugiau kaip 2 skaičiai po kablelio" sqref="E8:E395">
      <formula1>ROUND(E8,2)=E8</formula1>
    </dataValidation>
  </dataValidations>
  <pageMargins left="0.25" right="0.25" top="0.75" bottom="0.75" header="0.3" footer="0.3"/>
  <pageSetup paperSize="8"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84"/>
  <sheetViews>
    <sheetView zoomScaleNormal="100" workbookViewId="0">
      <pane ySplit="1" topLeftCell="A2" activePane="bottomLeft" state="frozen"/>
      <selection activeCell="D1" sqref="D1"/>
      <selection pane="bottomLeft" activeCell="B5" sqref="B5"/>
    </sheetView>
  </sheetViews>
  <sheetFormatPr defaultColWidth="9.140625" defaultRowHeight="15" x14ac:dyDescent="0.25"/>
  <cols>
    <col min="1" max="1" width="8" style="10" customWidth="1"/>
    <col min="2" max="2" width="104.28515625" style="33" customWidth="1"/>
    <col min="3" max="3" width="31.42578125" style="11" customWidth="1"/>
    <col min="4" max="4" width="68.140625" style="12" customWidth="1"/>
    <col min="5" max="5" width="36.28515625" style="21" hidden="1" customWidth="1"/>
    <col min="6" max="6" width="8.5703125" style="11" customWidth="1"/>
    <col min="7" max="7" width="13.140625" style="21" customWidth="1"/>
    <col min="8" max="8" width="12.7109375" style="21" customWidth="1"/>
    <col min="9" max="9" width="14.28515625" style="21" customWidth="1"/>
    <col min="10" max="10" width="105.42578125" style="12" customWidth="1"/>
    <col min="11" max="11" width="71.42578125" style="12" customWidth="1"/>
    <col min="12" max="16384" width="9.140625" style="7"/>
  </cols>
  <sheetData>
    <row r="1" spans="1:4" s="27" customFormat="1" ht="21.75" customHeight="1" x14ac:dyDescent="0.25">
      <c r="A1" s="24" t="s">
        <v>125</v>
      </c>
      <c r="B1" s="17" t="s">
        <v>441</v>
      </c>
      <c r="C1" s="25"/>
      <c r="D1" s="26"/>
    </row>
    <row r="2" spans="1:4" s="8" customFormat="1" ht="105" x14ac:dyDescent="0.25">
      <c r="A2" s="28">
        <v>1</v>
      </c>
      <c r="B2" s="3" t="s">
        <v>442</v>
      </c>
      <c r="C2" s="15"/>
      <c r="D2" s="29"/>
    </row>
    <row r="3" spans="1:4" s="8" customFormat="1" ht="30" x14ac:dyDescent="0.25">
      <c r="A3" s="28">
        <v>2</v>
      </c>
      <c r="B3" s="3" t="s">
        <v>696</v>
      </c>
      <c r="C3" s="15"/>
      <c r="D3" s="29"/>
    </row>
    <row r="4" spans="1:4" s="8" customFormat="1" ht="45" x14ac:dyDescent="0.25">
      <c r="A4" s="28">
        <v>3</v>
      </c>
      <c r="B4" s="3" t="s">
        <v>750</v>
      </c>
      <c r="C4" s="15"/>
      <c r="D4" s="29"/>
    </row>
    <row r="5" spans="1:4" s="8" customFormat="1" ht="30" x14ac:dyDescent="0.25">
      <c r="A5" s="28">
        <v>4</v>
      </c>
      <c r="B5" s="3" t="s">
        <v>443</v>
      </c>
      <c r="C5" s="15"/>
      <c r="D5" s="29"/>
    </row>
    <row r="6" spans="1:4" s="8" customFormat="1" ht="225" x14ac:dyDescent="0.25">
      <c r="A6" s="28">
        <v>5</v>
      </c>
      <c r="B6" s="3" t="s">
        <v>771</v>
      </c>
      <c r="C6" s="15"/>
      <c r="D6" s="29"/>
    </row>
    <row r="7" spans="1:4" s="8" customFormat="1" ht="45" x14ac:dyDescent="0.25">
      <c r="A7" s="28">
        <v>6</v>
      </c>
      <c r="B7" s="3" t="s">
        <v>772</v>
      </c>
      <c r="C7" s="15"/>
      <c r="D7" s="29"/>
    </row>
    <row r="8" spans="1:4" s="8" customFormat="1" ht="60" x14ac:dyDescent="0.25">
      <c r="A8" s="28">
        <v>7</v>
      </c>
      <c r="B8" s="3" t="s">
        <v>444</v>
      </c>
      <c r="C8" s="15"/>
      <c r="D8" s="29"/>
    </row>
    <row r="9" spans="1:4" s="8" customFormat="1" x14ac:dyDescent="0.25">
      <c r="A9" s="28">
        <v>8</v>
      </c>
      <c r="B9" s="3" t="s">
        <v>445</v>
      </c>
      <c r="C9" s="15"/>
      <c r="D9" s="29"/>
    </row>
    <row r="10" spans="1:4" s="8" customFormat="1" ht="60" x14ac:dyDescent="0.25">
      <c r="A10" s="28">
        <v>9</v>
      </c>
      <c r="B10" s="3" t="s">
        <v>752</v>
      </c>
      <c r="C10" s="15"/>
      <c r="D10" s="29"/>
    </row>
    <row r="11" spans="1:4" s="8" customFormat="1" ht="30" x14ac:dyDescent="0.25">
      <c r="A11" s="28">
        <v>10</v>
      </c>
      <c r="B11" s="3" t="s">
        <v>446</v>
      </c>
      <c r="C11" s="15"/>
      <c r="D11" s="29"/>
    </row>
    <row r="12" spans="1:4" s="8" customFormat="1" ht="45" x14ac:dyDescent="0.25">
      <c r="A12" s="28">
        <v>11</v>
      </c>
      <c r="B12" s="3" t="s">
        <v>773</v>
      </c>
      <c r="C12" s="15"/>
      <c r="D12" s="29"/>
    </row>
    <row r="13" spans="1:4" s="8" customFormat="1" x14ac:dyDescent="0.25">
      <c r="A13" s="28">
        <v>12</v>
      </c>
      <c r="B13" s="3" t="s">
        <v>447</v>
      </c>
      <c r="C13" s="15"/>
      <c r="D13" s="29"/>
    </row>
    <row r="14" spans="1:4" s="8" customFormat="1" x14ac:dyDescent="0.25">
      <c r="A14" s="28">
        <v>13</v>
      </c>
      <c r="B14" s="3" t="s">
        <v>448</v>
      </c>
      <c r="C14" s="15"/>
      <c r="D14" s="29"/>
    </row>
    <row r="15" spans="1:4" s="8" customFormat="1" ht="45" x14ac:dyDescent="0.25">
      <c r="A15" s="28">
        <v>14</v>
      </c>
      <c r="B15" s="3" t="s">
        <v>449</v>
      </c>
      <c r="C15" s="15"/>
      <c r="D15" s="29"/>
    </row>
    <row r="16" spans="1:4" s="8" customFormat="1" ht="45" x14ac:dyDescent="0.25">
      <c r="A16" s="28">
        <v>15</v>
      </c>
      <c r="B16" s="3" t="s">
        <v>450</v>
      </c>
      <c r="C16" s="15"/>
      <c r="D16" s="29"/>
    </row>
    <row r="17" spans="1:11" s="8" customFormat="1" ht="75" x14ac:dyDescent="0.25">
      <c r="A17" s="28">
        <v>16</v>
      </c>
      <c r="B17" s="3" t="s">
        <v>774</v>
      </c>
      <c r="C17" s="15"/>
      <c r="D17" s="29"/>
    </row>
    <row r="18" spans="1:11" s="8" customFormat="1" x14ac:dyDescent="0.25">
      <c r="A18" s="28">
        <v>17</v>
      </c>
      <c r="B18" s="3" t="s">
        <v>498</v>
      </c>
      <c r="C18" s="15"/>
      <c r="D18" s="29"/>
    </row>
    <row r="19" spans="1:11" ht="60" x14ac:dyDescent="0.25">
      <c r="A19" s="28">
        <v>18</v>
      </c>
      <c r="B19" s="4" t="s">
        <v>497</v>
      </c>
      <c r="C19" s="30"/>
      <c r="D19" s="31"/>
      <c r="E19" s="7"/>
      <c r="F19" s="7"/>
      <c r="G19" s="7"/>
      <c r="H19" s="7"/>
      <c r="I19" s="7"/>
      <c r="J19" s="7"/>
      <c r="K19" s="7"/>
    </row>
    <row r="20" spans="1:11" ht="30" x14ac:dyDescent="0.25">
      <c r="A20" s="28">
        <v>19</v>
      </c>
      <c r="B20" s="4" t="s">
        <v>496</v>
      </c>
      <c r="C20" s="30"/>
      <c r="D20" s="31"/>
      <c r="E20" s="7"/>
      <c r="F20" s="7"/>
      <c r="G20" s="7"/>
      <c r="H20" s="7"/>
      <c r="I20" s="7"/>
      <c r="J20" s="7"/>
      <c r="K20" s="7"/>
    </row>
    <row r="21" spans="1:11" s="8" customFormat="1" ht="45" x14ac:dyDescent="0.25">
      <c r="A21" s="28">
        <v>20</v>
      </c>
      <c r="B21" s="3" t="s">
        <v>451</v>
      </c>
      <c r="C21" s="15"/>
      <c r="D21" s="29"/>
    </row>
    <row r="22" spans="1:11" s="8" customFormat="1" ht="105" x14ac:dyDescent="0.25">
      <c r="A22" s="28">
        <v>21</v>
      </c>
      <c r="B22" s="3" t="s">
        <v>699</v>
      </c>
      <c r="C22" s="15"/>
      <c r="D22" s="29"/>
    </row>
    <row r="23" spans="1:11" s="8" customFormat="1" x14ac:dyDescent="0.25">
      <c r="A23" s="28">
        <v>22</v>
      </c>
      <c r="B23" s="3" t="s">
        <v>452</v>
      </c>
      <c r="C23" s="15"/>
      <c r="D23" s="29"/>
    </row>
    <row r="24" spans="1:11" s="8" customFormat="1" x14ac:dyDescent="0.25">
      <c r="A24" s="28">
        <v>23</v>
      </c>
      <c r="B24" s="3" t="s">
        <v>736</v>
      </c>
      <c r="C24" s="15"/>
      <c r="D24" s="29"/>
    </row>
    <row r="25" spans="1:11" s="8" customFormat="1" ht="30" x14ac:dyDescent="0.25">
      <c r="A25" s="28">
        <v>24</v>
      </c>
      <c r="B25" s="3" t="s">
        <v>737</v>
      </c>
      <c r="C25" s="15"/>
      <c r="D25" s="29"/>
    </row>
    <row r="26" spans="1:11" s="8" customFormat="1" ht="150" customHeight="1" x14ac:dyDescent="0.25">
      <c r="A26" s="28">
        <v>25</v>
      </c>
      <c r="B26" s="14" t="s">
        <v>531</v>
      </c>
      <c r="C26" s="15"/>
      <c r="D26" s="29"/>
    </row>
    <row r="27" spans="1:11" s="8" customFormat="1" x14ac:dyDescent="0.25">
      <c r="A27" s="28">
        <v>26</v>
      </c>
      <c r="B27" s="3" t="s">
        <v>698</v>
      </c>
      <c r="C27" s="15"/>
      <c r="D27" s="29"/>
    </row>
    <row r="28" spans="1:11" s="8" customFormat="1" ht="240" x14ac:dyDescent="0.25">
      <c r="A28" s="28">
        <v>27</v>
      </c>
      <c r="B28" s="3" t="s">
        <v>764</v>
      </c>
      <c r="C28" s="15"/>
      <c r="D28" s="29"/>
    </row>
    <row r="29" spans="1:11" s="8" customFormat="1" ht="30" x14ac:dyDescent="0.25">
      <c r="A29" s="28">
        <v>28</v>
      </c>
      <c r="B29" s="3" t="s">
        <v>748</v>
      </c>
      <c r="C29" s="15"/>
      <c r="D29" s="29"/>
    </row>
    <row r="30" spans="1:11" s="8" customFormat="1" ht="45" x14ac:dyDescent="0.25">
      <c r="A30" s="48">
        <v>29</v>
      </c>
      <c r="B30" s="49" t="s">
        <v>751</v>
      </c>
      <c r="C30" s="15"/>
      <c r="D30" s="29"/>
    </row>
    <row r="31" spans="1:11" s="8" customFormat="1" ht="30" x14ac:dyDescent="0.25">
      <c r="A31" s="48">
        <v>30</v>
      </c>
      <c r="B31" s="49" t="s">
        <v>775</v>
      </c>
      <c r="C31" s="15"/>
      <c r="D31" s="29"/>
    </row>
    <row r="32" spans="1:11" s="8" customFormat="1" x14ac:dyDescent="0.25">
      <c r="A32" s="32"/>
      <c r="B32" s="33"/>
      <c r="C32" s="15"/>
      <c r="D32" s="29"/>
    </row>
    <row r="33" spans="1:4" s="8" customFormat="1" x14ac:dyDescent="0.25">
      <c r="A33" s="32"/>
      <c r="B33" s="33"/>
      <c r="C33" s="15"/>
      <c r="D33" s="29"/>
    </row>
    <row r="34" spans="1:4" s="8" customFormat="1" x14ac:dyDescent="0.25">
      <c r="A34" s="32"/>
      <c r="B34" s="33"/>
      <c r="C34" s="15"/>
      <c r="D34" s="29"/>
    </row>
    <row r="35" spans="1:4" s="8" customFormat="1" x14ac:dyDescent="0.25">
      <c r="A35" s="32"/>
      <c r="B35" s="33"/>
      <c r="C35" s="15"/>
      <c r="D35" s="29"/>
    </row>
    <row r="36" spans="1:4" s="8" customFormat="1" x14ac:dyDescent="0.25">
      <c r="A36" s="32"/>
      <c r="B36" s="33"/>
      <c r="C36" s="15"/>
      <c r="D36" s="29"/>
    </row>
    <row r="37" spans="1:4" s="8" customFormat="1" x14ac:dyDescent="0.25">
      <c r="A37" s="32"/>
      <c r="B37" s="33"/>
      <c r="C37" s="15"/>
      <c r="D37" s="29"/>
    </row>
    <row r="38" spans="1:4" s="8" customFormat="1" x14ac:dyDescent="0.25">
      <c r="A38" s="32"/>
      <c r="B38" s="33"/>
      <c r="C38" s="15"/>
      <c r="D38" s="29"/>
    </row>
    <row r="39" spans="1:4" s="8" customFormat="1" ht="15" customHeight="1" x14ac:dyDescent="0.25">
      <c r="A39" s="32"/>
      <c r="B39" s="33"/>
      <c r="C39" s="15"/>
      <c r="D39" s="29"/>
    </row>
    <row r="40" spans="1:4" s="8" customFormat="1" x14ac:dyDescent="0.25">
      <c r="A40" s="32"/>
      <c r="B40" s="33"/>
      <c r="C40" s="15"/>
      <c r="D40" s="29"/>
    </row>
    <row r="41" spans="1:4" s="8" customFormat="1" x14ac:dyDescent="0.25">
      <c r="A41" s="32"/>
      <c r="B41" s="33"/>
      <c r="C41" s="15"/>
      <c r="D41" s="29"/>
    </row>
    <row r="42" spans="1:4" s="8" customFormat="1" x14ac:dyDescent="0.25">
      <c r="A42" s="32"/>
      <c r="B42" s="33"/>
      <c r="C42" s="15"/>
      <c r="D42" s="29"/>
    </row>
    <row r="43" spans="1:4" s="8" customFormat="1" x14ac:dyDescent="0.25">
      <c r="A43" s="32"/>
      <c r="B43" s="33"/>
      <c r="C43" s="15"/>
      <c r="D43" s="29"/>
    </row>
    <row r="44" spans="1:4" s="8" customFormat="1" x14ac:dyDescent="0.25">
      <c r="A44" s="32"/>
      <c r="B44" s="33"/>
      <c r="C44" s="15"/>
      <c r="D44" s="29"/>
    </row>
    <row r="45" spans="1:4" s="8" customFormat="1" x14ac:dyDescent="0.25">
      <c r="A45" s="32"/>
      <c r="B45" s="33"/>
      <c r="C45" s="15"/>
      <c r="D45" s="29"/>
    </row>
    <row r="46" spans="1:4" s="8" customFormat="1" x14ac:dyDescent="0.25">
      <c r="A46" s="32"/>
      <c r="B46" s="33"/>
      <c r="C46" s="15"/>
      <c r="D46" s="29"/>
    </row>
    <row r="47" spans="1:4" s="8" customFormat="1" x14ac:dyDescent="0.25">
      <c r="A47" s="32"/>
      <c r="B47" s="33"/>
      <c r="C47" s="15"/>
      <c r="D47" s="29"/>
    </row>
    <row r="48" spans="1:4" s="8" customFormat="1" x14ac:dyDescent="0.25">
      <c r="A48" s="32"/>
      <c r="B48" s="33"/>
      <c r="C48" s="15"/>
      <c r="D48" s="29"/>
    </row>
    <row r="49" spans="1:4" s="8" customFormat="1" x14ac:dyDescent="0.25">
      <c r="A49" s="32"/>
      <c r="B49" s="33"/>
      <c r="C49" s="15"/>
      <c r="D49" s="29"/>
    </row>
    <row r="50" spans="1:4" s="8" customFormat="1" x14ac:dyDescent="0.25">
      <c r="A50" s="32"/>
      <c r="B50" s="33"/>
      <c r="C50" s="15"/>
      <c r="D50" s="29"/>
    </row>
    <row r="51" spans="1:4" s="8" customFormat="1" x14ac:dyDescent="0.25">
      <c r="A51" s="32"/>
      <c r="B51" s="33"/>
      <c r="C51" s="15"/>
      <c r="D51" s="29"/>
    </row>
    <row r="52" spans="1:4" s="8" customFormat="1" x14ac:dyDescent="0.25">
      <c r="A52" s="32"/>
      <c r="B52" s="33"/>
      <c r="C52" s="15"/>
      <c r="D52" s="29"/>
    </row>
    <row r="53" spans="1:4" s="8" customFormat="1" x14ac:dyDescent="0.25">
      <c r="A53" s="32"/>
      <c r="B53" s="33"/>
      <c r="C53" s="15"/>
      <c r="D53" s="29"/>
    </row>
    <row r="54" spans="1:4" s="8" customFormat="1" x14ac:dyDescent="0.25">
      <c r="A54" s="32"/>
      <c r="B54" s="33"/>
      <c r="C54" s="15"/>
      <c r="D54" s="29"/>
    </row>
    <row r="55" spans="1:4" s="8" customFormat="1" x14ac:dyDescent="0.25">
      <c r="A55" s="32"/>
      <c r="B55" s="33"/>
      <c r="C55" s="15"/>
      <c r="D55" s="29"/>
    </row>
    <row r="56" spans="1:4" s="8" customFormat="1" x14ac:dyDescent="0.25">
      <c r="A56" s="32"/>
      <c r="B56" s="33"/>
      <c r="C56" s="15"/>
      <c r="D56" s="29"/>
    </row>
    <row r="57" spans="1:4" s="8" customFormat="1" x14ac:dyDescent="0.25">
      <c r="A57" s="32"/>
      <c r="B57" s="33"/>
      <c r="C57" s="15"/>
      <c r="D57" s="29"/>
    </row>
    <row r="58" spans="1:4" s="8" customFormat="1" x14ac:dyDescent="0.25">
      <c r="A58" s="32"/>
      <c r="B58" s="33"/>
      <c r="C58" s="15"/>
      <c r="D58" s="29"/>
    </row>
    <row r="59" spans="1:4" s="8" customFormat="1" x14ac:dyDescent="0.25">
      <c r="A59" s="32"/>
      <c r="B59" s="33"/>
      <c r="C59" s="15"/>
      <c r="D59" s="29"/>
    </row>
    <row r="60" spans="1:4" s="8" customFormat="1" x14ac:dyDescent="0.25">
      <c r="A60" s="32"/>
      <c r="B60" s="33"/>
      <c r="C60" s="15"/>
      <c r="D60" s="29"/>
    </row>
    <row r="61" spans="1:4" s="8" customFormat="1" x14ac:dyDescent="0.25">
      <c r="A61" s="32"/>
      <c r="B61" s="33"/>
      <c r="C61" s="15"/>
      <c r="D61" s="29"/>
    </row>
    <row r="62" spans="1:4" s="8" customFormat="1" x14ac:dyDescent="0.25">
      <c r="A62" s="32"/>
      <c r="B62" s="33"/>
      <c r="C62" s="15"/>
      <c r="D62" s="29"/>
    </row>
    <row r="63" spans="1:4" s="8" customFormat="1" x14ac:dyDescent="0.25">
      <c r="A63" s="32"/>
      <c r="B63" s="33"/>
      <c r="C63" s="15"/>
      <c r="D63" s="29"/>
    </row>
    <row r="64" spans="1:4" s="8" customFormat="1" x14ac:dyDescent="0.25">
      <c r="A64" s="32"/>
      <c r="B64" s="33"/>
      <c r="C64" s="15"/>
      <c r="D64" s="29"/>
    </row>
    <row r="65" spans="1:11" s="8" customFormat="1" x14ac:dyDescent="0.25">
      <c r="A65" s="32"/>
      <c r="B65" s="33"/>
      <c r="C65" s="15"/>
      <c r="D65" s="29"/>
    </row>
    <row r="66" spans="1:11" x14ac:dyDescent="0.25">
      <c r="B66" s="12"/>
      <c r="C66" s="30"/>
      <c r="D66" s="31"/>
      <c r="E66" s="7"/>
      <c r="F66" s="7"/>
      <c r="G66" s="7"/>
      <c r="H66" s="7"/>
      <c r="I66" s="7"/>
      <c r="J66" s="7"/>
      <c r="K66" s="7"/>
    </row>
    <row r="67" spans="1:11" x14ac:dyDescent="0.25">
      <c r="B67" s="12"/>
      <c r="C67" s="30"/>
      <c r="D67" s="31"/>
      <c r="E67" s="7"/>
      <c r="F67" s="7"/>
      <c r="G67" s="7"/>
      <c r="H67" s="7"/>
      <c r="I67" s="7"/>
      <c r="J67" s="7"/>
      <c r="K67" s="7"/>
    </row>
    <row r="68" spans="1:11" x14ac:dyDescent="0.25">
      <c r="B68" s="12"/>
      <c r="C68" s="30"/>
      <c r="D68" s="31"/>
      <c r="E68" s="7"/>
      <c r="F68" s="7"/>
      <c r="G68" s="7"/>
      <c r="H68" s="7"/>
      <c r="I68" s="7"/>
      <c r="J68" s="7"/>
      <c r="K68" s="7"/>
    </row>
    <row r="69" spans="1:11" x14ac:dyDescent="0.25">
      <c r="B69" s="12"/>
      <c r="C69" s="30"/>
      <c r="D69" s="31"/>
      <c r="E69" s="7"/>
      <c r="F69" s="7"/>
      <c r="G69" s="7"/>
      <c r="H69" s="7"/>
      <c r="I69" s="7"/>
      <c r="J69" s="7"/>
      <c r="K69" s="7"/>
    </row>
    <row r="70" spans="1:11" x14ac:dyDescent="0.25">
      <c r="B70" s="12"/>
      <c r="C70" s="30"/>
      <c r="D70" s="31"/>
      <c r="E70" s="7"/>
      <c r="F70" s="7"/>
      <c r="G70" s="7"/>
      <c r="H70" s="7"/>
      <c r="I70" s="7"/>
      <c r="J70" s="7"/>
      <c r="K70" s="7"/>
    </row>
    <row r="71" spans="1:11" x14ac:dyDescent="0.25">
      <c r="B71" s="12"/>
      <c r="C71" s="30"/>
      <c r="D71" s="31"/>
      <c r="E71" s="7"/>
      <c r="F71" s="7"/>
      <c r="G71" s="7"/>
      <c r="H71" s="7"/>
      <c r="I71" s="7"/>
      <c r="J71" s="7"/>
      <c r="K71" s="7"/>
    </row>
    <row r="72" spans="1:11" x14ac:dyDescent="0.25">
      <c r="B72" s="12"/>
      <c r="C72" s="30"/>
      <c r="D72" s="31"/>
      <c r="E72" s="7"/>
      <c r="F72" s="7"/>
      <c r="G72" s="7"/>
      <c r="H72" s="7"/>
      <c r="I72" s="7"/>
      <c r="J72" s="7"/>
      <c r="K72" s="7"/>
    </row>
    <row r="73" spans="1:11" x14ac:dyDescent="0.25">
      <c r="B73" s="12"/>
      <c r="C73" s="30"/>
      <c r="D73" s="31"/>
      <c r="E73" s="7"/>
      <c r="F73" s="7"/>
      <c r="G73" s="7"/>
      <c r="H73" s="7"/>
      <c r="I73" s="7"/>
      <c r="J73" s="7"/>
      <c r="K73" s="7"/>
    </row>
    <row r="74" spans="1:11" x14ac:dyDescent="0.25">
      <c r="B74" s="12"/>
      <c r="C74" s="30"/>
      <c r="D74" s="31"/>
      <c r="E74" s="7"/>
      <c r="F74" s="7"/>
      <c r="G74" s="7"/>
      <c r="H74" s="7"/>
      <c r="I74" s="7"/>
      <c r="J74" s="7"/>
      <c r="K74" s="7"/>
    </row>
    <row r="75" spans="1:11" x14ac:dyDescent="0.25">
      <c r="B75" s="12"/>
      <c r="C75" s="30"/>
      <c r="D75" s="31"/>
      <c r="E75" s="7"/>
      <c r="F75" s="7"/>
      <c r="G75" s="7"/>
      <c r="H75" s="7"/>
      <c r="I75" s="7"/>
      <c r="J75" s="7"/>
      <c r="K75" s="7"/>
    </row>
    <row r="76" spans="1:11" x14ac:dyDescent="0.25">
      <c r="B76" s="12"/>
      <c r="C76" s="30"/>
      <c r="D76" s="31"/>
      <c r="E76" s="7"/>
      <c r="F76" s="7"/>
      <c r="G76" s="7"/>
      <c r="H76" s="7"/>
      <c r="I76" s="7"/>
      <c r="J76" s="7"/>
      <c r="K76" s="7"/>
    </row>
    <row r="77" spans="1:11" x14ac:dyDescent="0.25">
      <c r="B77" s="12"/>
      <c r="C77" s="30"/>
      <c r="D77" s="31"/>
      <c r="E77" s="7"/>
      <c r="F77" s="7"/>
      <c r="G77" s="7"/>
      <c r="H77" s="7"/>
      <c r="I77" s="7"/>
      <c r="J77" s="7"/>
      <c r="K77" s="7"/>
    </row>
    <row r="78" spans="1:11" x14ac:dyDescent="0.25">
      <c r="B78" s="12"/>
      <c r="C78" s="30"/>
      <c r="D78" s="31"/>
      <c r="E78" s="7"/>
      <c r="F78" s="7"/>
      <c r="G78" s="7"/>
      <c r="H78" s="7"/>
      <c r="I78" s="7"/>
      <c r="J78" s="7"/>
      <c r="K78" s="7"/>
    </row>
    <row r="79" spans="1:11" x14ac:dyDescent="0.25">
      <c r="B79" s="12"/>
      <c r="C79" s="30"/>
      <c r="D79" s="31"/>
      <c r="E79" s="7"/>
      <c r="F79" s="7"/>
      <c r="G79" s="7"/>
      <c r="H79" s="7"/>
      <c r="I79" s="7"/>
      <c r="J79" s="7"/>
      <c r="K79" s="7"/>
    </row>
    <row r="80" spans="1:11" x14ac:dyDescent="0.25">
      <c r="B80" s="12"/>
      <c r="C80" s="30"/>
      <c r="D80" s="31"/>
      <c r="E80" s="7"/>
      <c r="F80" s="7"/>
      <c r="G80" s="7"/>
      <c r="H80" s="7"/>
      <c r="I80" s="7"/>
      <c r="J80" s="7"/>
      <c r="K80" s="7"/>
    </row>
    <row r="81" spans="2:11" x14ac:dyDescent="0.25">
      <c r="B81" s="12"/>
      <c r="C81" s="30"/>
      <c r="D81" s="31"/>
      <c r="E81" s="7"/>
      <c r="F81" s="7"/>
      <c r="G81" s="7"/>
      <c r="H81" s="7"/>
      <c r="I81" s="7"/>
      <c r="J81" s="7"/>
      <c r="K81" s="7"/>
    </row>
    <row r="82" spans="2:11" x14ac:dyDescent="0.25">
      <c r="B82" s="12"/>
      <c r="C82" s="30"/>
      <c r="D82" s="31"/>
      <c r="E82" s="7"/>
      <c r="F82" s="7"/>
      <c r="G82" s="7"/>
      <c r="H82" s="7"/>
      <c r="I82" s="7"/>
      <c r="J82" s="7"/>
      <c r="K82" s="7"/>
    </row>
    <row r="83" spans="2:11" x14ac:dyDescent="0.25">
      <c r="B83" s="12"/>
      <c r="C83" s="30"/>
      <c r="D83" s="31"/>
      <c r="E83" s="7"/>
      <c r="F83" s="7"/>
      <c r="G83" s="7"/>
      <c r="H83" s="7"/>
      <c r="I83" s="7"/>
      <c r="J83" s="7"/>
      <c r="K83" s="7"/>
    </row>
    <row r="84" spans="2:11" x14ac:dyDescent="0.25">
      <c r="B84" s="12"/>
      <c r="C84" s="30"/>
      <c r="D84" s="31"/>
      <c r="E84" s="7"/>
      <c r="F84" s="7"/>
      <c r="G84" s="7"/>
      <c r="H84" s="7"/>
      <c r="I84" s="7"/>
      <c r="J84" s="7"/>
      <c r="K84" s="7"/>
    </row>
    <row r="85" spans="2:11" x14ac:dyDescent="0.25">
      <c r="B85" s="12"/>
      <c r="C85" s="30"/>
      <c r="D85" s="31"/>
      <c r="E85" s="7"/>
      <c r="F85" s="7"/>
      <c r="G85" s="7"/>
      <c r="H85" s="7"/>
      <c r="I85" s="7"/>
      <c r="J85" s="7"/>
      <c r="K85" s="7"/>
    </row>
    <row r="86" spans="2:11" x14ac:dyDescent="0.25">
      <c r="B86" s="12"/>
      <c r="C86" s="30"/>
      <c r="D86" s="31"/>
      <c r="E86" s="7"/>
      <c r="F86" s="7"/>
      <c r="G86" s="7"/>
      <c r="H86" s="7"/>
      <c r="I86" s="7"/>
      <c r="J86" s="7"/>
      <c r="K86" s="7"/>
    </row>
    <row r="87" spans="2:11" x14ac:dyDescent="0.25">
      <c r="B87" s="12"/>
      <c r="C87" s="30"/>
      <c r="D87" s="31"/>
      <c r="E87" s="7"/>
      <c r="F87" s="7"/>
      <c r="G87" s="7"/>
      <c r="H87" s="7"/>
      <c r="I87" s="7"/>
      <c r="J87" s="7"/>
      <c r="K87" s="7"/>
    </row>
    <row r="88" spans="2:11" x14ac:dyDescent="0.25">
      <c r="B88" s="12"/>
      <c r="C88" s="30"/>
      <c r="D88" s="31"/>
      <c r="E88" s="7"/>
      <c r="F88" s="7"/>
      <c r="G88" s="7"/>
      <c r="H88" s="7"/>
      <c r="I88" s="7"/>
      <c r="J88" s="7"/>
      <c r="K88" s="7"/>
    </row>
    <row r="89" spans="2:11" x14ac:dyDescent="0.25">
      <c r="B89" s="12"/>
      <c r="C89" s="30"/>
      <c r="D89" s="31"/>
      <c r="E89" s="7"/>
      <c r="F89" s="7"/>
      <c r="G89" s="7"/>
      <c r="H89" s="7"/>
      <c r="I89" s="7"/>
      <c r="J89" s="7"/>
      <c r="K89" s="7"/>
    </row>
    <row r="90" spans="2:11" x14ac:dyDescent="0.25">
      <c r="B90" s="12"/>
      <c r="C90" s="30"/>
      <c r="D90" s="31"/>
      <c r="E90" s="7"/>
      <c r="F90" s="7"/>
      <c r="G90" s="7"/>
      <c r="H90" s="7"/>
      <c r="I90" s="7"/>
      <c r="J90" s="7"/>
      <c r="K90" s="7"/>
    </row>
    <row r="91" spans="2:11" x14ac:dyDescent="0.25">
      <c r="B91" s="12"/>
      <c r="C91" s="30"/>
      <c r="D91" s="31"/>
      <c r="E91" s="7"/>
      <c r="F91" s="7"/>
      <c r="G91" s="7"/>
      <c r="H91" s="7"/>
      <c r="I91" s="7"/>
      <c r="J91" s="7"/>
      <c r="K91" s="7"/>
    </row>
    <row r="92" spans="2:11" x14ac:dyDescent="0.25">
      <c r="B92" s="12"/>
      <c r="C92" s="30"/>
      <c r="D92" s="31"/>
      <c r="E92" s="7"/>
      <c r="F92" s="7"/>
      <c r="G92" s="7"/>
      <c r="H92" s="7"/>
      <c r="I92" s="7"/>
      <c r="J92" s="7"/>
      <c r="K92" s="7"/>
    </row>
    <row r="93" spans="2:11" x14ac:dyDescent="0.25">
      <c r="B93" s="12"/>
      <c r="C93" s="30"/>
      <c r="D93" s="31"/>
      <c r="E93" s="7"/>
      <c r="F93" s="7"/>
      <c r="G93" s="7"/>
      <c r="H93" s="7"/>
      <c r="I93" s="7"/>
      <c r="J93" s="7"/>
      <c r="K93" s="7"/>
    </row>
    <row r="94" spans="2:11" x14ac:dyDescent="0.25">
      <c r="B94" s="12"/>
      <c r="C94" s="30"/>
      <c r="D94" s="31"/>
      <c r="E94" s="7"/>
      <c r="F94" s="7"/>
      <c r="G94" s="7"/>
      <c r="H94" s="7"/>
      <c r="I94" s="7"/>
      <c r="J94" s="7"/>
      <c r="K94" s="7"/>
    </row>
    <row r="95" spans="2:11" x14ac:dyDescent="0.25">
      <c r="B95" s="12"/>
      <c r="C95" s="30"/>
      <c r="D95" s="31"/>
      <c r="E95" s="7"/>
      <c r="F95" s="7"/>
      <c r="G95" s="7"/>
      <c r="H95" s="7"/>
      <c r="I95" s="7"/>
      <c r="J95" s="7"/>
      <c r="K95" s="7"/>
    </row>
    <row r="96" spans="2:11" x14ac:dyDescent="0.25">
      <c r="B96" s="12"/>
      <c r="C96" s="30"/>
      <c r="D96" s="31"/>
      <c r="E96" s="7"/>
      <c r="F96" s="7"/>
      <c r="G96" s="7"/>
      <c r="H96" s="7"/>
      <c r="I96" s="7"/>
      <c r="J96" s="7"/>
      <c r="K96" s="7"/>
    </row>
    <row r="97" spans="2:11" x14ac:dyDescent="0.25">
      <c r="B97" s="12"/>
      <c r="C97" s="30"/>
      <c r="D97" s="31"/>
      <c r="E97" s="7"/>
      <c r="F97" s="7"/>
      <c r="G97" s="7"/>
      <c r="H97" s="7"/>
      <c r="I97" s="7"/>
      <c r="J97" s="7"/>
      <c r="K97" s="7"/>
    </row>
    <row r="98" spans="2:11" x14ac:dyDescent="0.25">
      <c r="B98" s="12"/>
      <c r="C98" s="30"/>
      <c r="D98" s="31"/>
      <c r="E98" s="7"/>
      <c r="F98" s="7"/>
      <c r="G98" s="7"/>
      <c r="H98" s="7"/>
      <c r="I98" s="7"/>
      <c r="J98" s="7"/>
      <c r="K98" s="7"/>
    </row>
    <row r="99" spans="2:11" x14ac:dyDescent="0.25">
      <c r="B99" s="12"/>
      <c r="C99" s="30"/>
      <c r="D99" s="31"/>
      <c r="E99" s="7"/>
      <c r="F99" s="7"/>
      <c r="G99" s="7"/>
      <c r="H99" s="7"/>
      <c r="I99" s="7"/>
      <c r="J99" s="7"/>
      <c r="K99" s="7"/>
    </row>
    <row r="100" spans="2:11" x14ac:dyDescent="0.25">
      <c r="B100" s="12"/>
      <c r="C100" s="30"/>
      <c r="D100" s="31"/>
      <c r="E100" s="7"/>
      <c r="F100" s="7"/>
      <c r="G100" s="7"/>
      <c r="H100" s="7"/>
      <c r="I100" s="7"/>
      <c r="J100" s="7"/>
      <c r="K100" s="7"/>
    </row>
    <row r="101" spans="2:11" x14ac:dyDescent="0.25">
      <c r="B101" s="12"/>
      <c r="C101" s="30"/>
      <c r="D101" s="31"/>
      <c r="E101" s="7"/>
      <c r="F101" s="7"/>
      <c r="G101" s="7"/>
      <c r="H101" s="7"/>
      <c r="I101" s="7"/>
      <c r="J101" s="7"/>
      <c r="K101" s="7"/>
    </row>
    <row r="102" spans="2:11" x14ac:dyDescent="0.25">
      <c r="B102" s="12"/>
      <c r="C102" s="30"/>
      <c r="D102" s="31"/>
      <c r="E102" s="7"/>
      <c r="F102" s="7"/>
      <c r="G102" s="7"/>
      <c r="H102" s="7"/>
      <c r="I102" s="7"/>
      <c r="J102" s="7"/>
      <c r="K102" s="7"/>
    </row>
    <row r="103" spans="2:11" x14ac:dyDescent="0.25">
      <c r="B103" s="12"/>
      <c r="C103" s="30"/>
      <c r="D103" s="31"/>
      <c r="E103" s="7"/>
      <c r="F103" s="7"/>
      <c r="G103" s="7"/>
      <c r="H103" s="7"/>
      <c r="I103" s="7"/>
      <c r="J103" s="7"/>
      <c r="K103" s="7"/>
    </row>
    <row r="104" spans="2:11" x14ac:dyDescent="0.25">
      <c r="B104" s="12"/>
      <c r="C104" s="30"/>
      <c r="D104" s="31"/>
      <c r="E104" s="7"/>
      <c r="F104" s="7"/>
      <c r="G104" s="7"/>
      <c r="H104" s="7"/>
      <c r="I104" s="7"/>
      <c r="J104" s="7"/>
      <c r="K104" s="7"/>
    </row>
    <row r="105" spans="2:11" x14ac:dyDescent="0.25">
      <c r="B105" s="12"/>
      <c r="C105" s="30"/>
      <c r="D105" s="31"/>
      <c r="E105" s="7"/>
      <c r="F105" s="7"/>
      <c r="G105" s="7"/>
      <c r="H105" s="7"/>
      <c r="I105" s="7"/>
      <c r="J105" s="7"/>
      <c r="K105" s="7"/>
    </row>
    <row r="106" spans="2:11" x14ac:dyDescent="0.25">
      <c r="B106" s="12"/>
      <c r="C106" s="30"/>
      <c r="D106" s="31"/>
      <c r="E106" s="7"/>
      <c r="F106" s="7"/>
      <c r="G106" s="7"/>
      <c r="H106" s="7"/>
      <c r="I106" s="7"/>
      <c r="J106" s="7"/>
      <c r="K106" s="7"/>
    </row>
    <row r="107" spans="2:11" x14ac:dyDescent="0.25">
      <c r="B107" s="12"/>
      <c r="C107" s="30"/>
      <c r="D107" s="31"/>
      <c r="E107" s="7"/>
      <c r="F107" s="7"/>
      <c r="G107" s="7"/>
      <c r="H107" s="7"/>
      <c r="I107" s="7"/>
      <c r="J107" s="7"/>
      <c r="K107" s="7"/>
    </row>
    <row r="108" spans="2:11" x14ac:dyDescent="0.25">
      <c r="B108" s="12"/>
      <c r="C108" s="30"/>
      <c r="D108" s="31"/>
      <c r="E108" s="7"/>
      <c r="F108" s="7"/>
      <c r="G108" s="7"/>
      <c r="H108" s="7"/>
      <c r="I108" s="7"/>
      <c r="J108" s="7"/>
      <c r="K108" s="7"/>
    </row>
    <row r="109" spans="2:11" x14ac:dyDescent="0.25">
      <c r="B109" s="12"/>
      <c r="C109" s="30"/>
      <c r="D109" s="31"/>
      <c r="E109" s="7"/>
      <c r="F109" s="7"/>
      <c r="G109" s="7"/>
      <c r="H109" s="7"/>
      <c r="I109" s="7"/>
      <c r="J109" s="7"/>
      <c r="K109" s="7"/>
    </row>
    <row r="110" spans="2:11" x14ac:dyDescent="0.25">
      <c r="B110" s="12"/>
      <c r="C110" s="30"/>
      <c r="D110" s="31"/>
      <c r="E110" s="7"/>
      <c r="F110" s="7"/>
      <c r="G110" s="7"/>
      <c r="H110" s="7"/>
      <c r="I110" s="7"/>
      <c r="J110" s="7"/>
      <c r="K110" s="7"/>
    </row>
    <row r="111" spans="2:11" x14ac:dyDescent="0.25">
      <c r="B111" s="12"/>
      <c r="C111" s="30"/>
      <c r="D111" s="31"/>
      <c r="E111" s="7"/>
      <c r="F111" s="7"/>
      <c r="G111" s="7"/>
      <c r="H111" s="7"/>
      <c r="I111" s="7"/>
      <c r="J111" s="7"/>
      <c r="K111" s="7"/>
    </row>
    <row r="112" spans="2:11" ht="45" customHeight="1" x14ac:dyDescent="0.25">
      <c r="B112" s="12"/>
      <c r="C112" s="30"/>
      <c r="D112" s="31"/>
      <c r="E112" s="7"/>
      <c r="F112" s="7"/>
      <c r="G112" s="7"/>
      <c r="H112" s="7"/>
      <c r="I112" s="7"/>
      <c r="J112" s="7"/>
      <c r="K112" s="7"/>
    </row>
    <row r="113" spans="2:11" x14ac:dyDescent="0.25">
      <c r="B113" s="12"/>
      <c r="C113" s="30"/>
      <c r="D113" s="31"/>
      <c r="E113" s="7"/>
      <c r="F113" s="7"/>
      <c r="G113" s="7"/>
      <c r="H113" s="7"/>
      <c r="I113" s="7"/>
      <c r="J113" s="7"/>
      <c r="K113" s="7"/>
    </row>
    <row r="114" spans="2:11" x14ac:dyDescent="0.25">
      <c r="B114" s="12"/>
      <c r="C114" s="30"/>
      <c r="D114" s="31"/>
      <c r="E114" s="7"/>
      <c r="F114" s="7"/>
      <c r="G114" s="7"/>
      <c r="H114" s="7"/>
      <c r="I114" s="7"/>
      <c r="J114" s="7"/>
      <c r="K114" s="7"/>
    </row>
    <row r="115" spans="2:11" x14ac:dyDescent="0.25">
      <c r="B115" s="12"/>
      <c r="C115" s="30"/>
      <c r="D115" s="31"/>
      <c r="E115" s="7"/>
      <c r="F115" s="7"/>
      <c r="G115" s="7"/>
      <c r="H115" s="7"/>
      <c r="I115" s="7"/>
      <c r="J115" s="7"/>
      <c r="K115" s="7"/>
    </row>
    <row r="116" spans="2:11" x14ac:dyDescent="0.25">
      <c r="B116" s="12"/>
      <c r="C116" s="30"/>
      <c r="D116" s="31"/>
      <c r="E116" s="7"/>
      <c r="F116" s="7"/>
      <c r="G116" s="7"/>
      <c r="H116" s="7"/>
      <c r="I116" s="7"/>
      <c r="J116" s="7"/>
      <c r="K116" s="7"/>
    </row>
    <row r="117" spans="2:11" x14ac:dyDescent="0.25">
      <c r="B117" s="12"/>
      <c r="C117" s="30"/>
      <c r="D117" s="31"/>
      <c r="E117" s="7"/>
      <c r="F117" s="7"/>
      <c r="G117" s="7"/>
      <c r="H117" s="7"/>
      <c r="I117" s="7"/>
      <c r="J117" s="7"/>
      <c r="K117" s="7"/>
    </row>
    <row r="118" spans="2:11" x14ac:dyDescent="0.25">
      <c r="B118" s="12"/>
      <c r="C118" s="30"/>
      <c r="D118" s="31"/>
      <c r="E118" s="7"/>
      <c r="F118" s="7"/>
      <c r="G118" s="7"/>
      <c r="H118" s="7"/>
      <c r="I118" s="7"/>
      <c r="J118" s="7"/>
      <c r="K118" s="7"/>
    </row>
    <row r="119" spans="2:11" x14ac:dyDescent="0.25">
      <c r="B119" s="12"/>
      <c r="C119" s="30"/>
      <c r="D119" s="31"/>
      <c r="E119" s="7"/>
      <c r="F119" s="7"/>
      <c r="G119" s="7"/>
      <c r="H119" s="7"/>
      <c r="I119" s="7"/>
      <c r="J119" s="7"/>
      <c r="K119" s="7"/>
    </row>
    <row r="120" spans="2:11" x14ac:dyDescent="0.25">
      <c r="B120" s="12"/>
      <c r="C120" s="30"/>
      <c r="D120" s="31"/>
      <c r="E120" s="7"/>
      <c r="F120" s="7"/>
      <c r="G120" s="7"/>
      <c r="H120" s="7"/>
      <c r="I120" s="7"/>
      <c r="J120" s="7"/>
      <c r="K120" s="7"/>
    </row>
    <row r="121" spans="2:11" x14ac:dyDescent="0.25">
      <c r="B121" s="12"/>
      <c r="C121" s="30"/>
      <c r="D121" s="31"/>
      <c r="E121" s="7"/>
      <c r="F121" s="7"/>
      <c r="G121" s="7"/>
      <c r="H121" s="7"/>
      <c r="I121" s="7"/>
      <c r="J121" s="7"/>
      <c r="K121" s="7"/>
    </row>
    <row r="122" spans="2:11" x14ac:dyDescent="0.25">
      <c r="B122" s="12"/>
      <c r="C122" s="30"/>
      <c r="D122" s="31"/>
      <c r="E122" s="7"/>
      <c r="F122" s="7"/>
      <c r="G122" s="7"/>
      <c r="H122" s="7"/>
      <c r="I122" s="7"/>
      <c r="J122" s="7"/>
      <c r="K122" s="7"/>
    </row>
    <row r="123" spans="2:11" x14ac:dyDescent="0.25">
      <c r="B123" s="12"/>
      <c r="C123" s="30"/>
      <c r="D123" s="31"/>
      <c r="E123" s="7"/>
      <c r="F123" s="7"/>
      <c r="G123" s="7"/>
      <c r="H123" s="7"/>
      <c r="I123" s="7"/>
      <c r="J123" s="7"/>
      <c r="K123" s="7"/>
    </row>
    <row r="124" spans="2:11" x14ac:dyDescent="0.25">
      <c r="B124" s="12"/>
      <c r="C124" s="30"/>
      <c r="D124" s="31"/>
      <c r="E124" s="7"/>
      <c r="F124" s="7"/>
      <c r="G124" s="7"/>
      <c r="H124" s="7"/>
      <c r="I124" s="7"/>
      <c r="J124" s="7"/>
      <c r="K124" s="7"/>
    </row>
    <row r="125" spans="2:11" x14ac:dyDescent="0.25">
      <c r="B125" s="12"/>
      <c r="C125" s="30"/>
      <c r="D125" s="31"/>
      <c r="E125" s="7"/>
      <c r="F125" s="7"/>
      <c r="G125" s="7"/>
      <c r="H125" s="7"/>
      <c r="I125" s="7"/>
      <c r="J125" s="7"/>
      <c r="K125" s="7"/>
    </row>
    <row r="126" spans="2:11" x14ac:dyDescent="0.25">
      <c r="B126" s="12"/>
      <c r="C126" s="30"/>
      <c r="D126" s="31"/>
      <c r="E126" s="7"/>
      <c r="F126" s="7"/>
      <c r="G126" s="7"/>
      <c r="H126" s="7"/>
      <c r="I126" s="7"/>
      <c r="J126" s="7"/>
      <c r="K126" s="7"/>
    </row>
    <row r="127" spans="2:11" x14ac:dyDescent="0.25">
      <c r="B127" s="12"/>
      <c r="C127" s="30"/>
      <c r="D127" s="31"/>
      <c r="E127" s="7"/>
      <c r="F127" s="7"/>
      <c r="G127" s="7"/>
      <c r="H127" s="7"/>
      <c r="I127" s="7"/>
      <c r="J127" s="7"/>
      <c r="K127" s="7"/>
    </row>
    <row r="128" spans="2:11" x14ac:dyDescent="0.25">
      <c r="B128" s="12"/>
      <c r="C128" s="30"/>
      <c r="D128" s="31"/>
      <c r="E128" s="7"/>
      <c r="F128" s="7"/>
      <c r="G128" s="7"/>
      <c r="H128" s="7"/>
      <c r="I128" s="7"/>
      <c r="J128" s="7"/>
      <c r="K128" s="7"/>
    </row>
    <row r="129" spans="2:11" x14ac:dyDescent="0.25">
      <c r="B129" s="12"/>
      <c r="C129" s="30"/>
      <c r="D129" s="31"/>
      <c r="E129" s="7"/>
      <c r="F129" s="7"/>
      <c r="G129" s="7"/>
      <c r="H129" s="7"/>
      <c r="I129" s="7"/>
      <c r="J129" s="7"/>
      <c r="K129" s="7"/>
    </row>
    <row r="130" spans="2:11" x14ac:dyDescent="0.25">
      <c r="B130" s="12"/>
      <c r="C130" s="30"/>
      <c r="D130" s="31"/>
      <c r="E130" s="7"/>
      <c r="F130" s="7"/>
      <c r="G130" s="7"/>
      <c r="H130" s="7"/>
      <c r="I130" s="7"/>
      <c r="J130" s="7"/>
      <c r="K130" s="7"/>
    </row>
    <row r="131" spans="2:11" x14ac:dyDescent="0.25">
      <c r="B131" s="12"/>
      <c r="C131" s="30"/>
      <c r="D131" s="31"/>
      <c r="E131" s="7"/>
      <c r="F131" s="7"/>
      <c r="G131" s="7"/>
      <c r="H131" s="7"/>
      <c r="I131" s="7"/>
      <c r="J131" s="7"/>
      <c r="K131" s="7"/>
    </row>
    <row r="132" spans="2:11" x14ac:dyDescent="0.25">
      <c r="B132" s="12"/>
      <c r="C132" s="30"/>
      <c r="D132" s="31"/>
      <c r="E132" s="7"/>
      <c r="F132" s="7"/>
      <c r="G132" s="7"/>
      <c r="H132" s="7"/>
      <c r="I132" s="7"/>
      <c r="J132" s="7"/>
      <c r="K132" s="7"/>
    </row>
    <row r="133" spans="2:11" x14ac:dyDescent="0.25">
      <c r="B133" s="12"/>
      <c r="C133" s="30"/>
      <c r="D133" s="31"/>
      <c r="E133" s="7"/>
      <c r="F133" s="7"/>
      <c r="G133" s="7"/>
      <c r="H133" s="7"/>
      <c r="I133" s="7"/>
      <c r="J133" s="7"/>
      <c r="K133" s="7"/>
    </row>
    <row r="134" spans="2:11" x14ac:dyDescent="0.25">
      <c r="B134" s="12"/>
      <c r="C134" s="30"/>
      <c r="D134" s="31"/>
      <c r="E134" s="7"/>
      <c r="F134" s="7"/>
      <c r="G134" s="7"/>
      <c r="H134" s="7"/>
      <c r="I134" s="7"/>
      <c r="J134" s="7"/>
      <c r="K134" s="7"/>
    </row>
    <row r="135" spans="2:11" x14ac:dyDescent="0.25">
      <c r="B135" s="12"/>
      <c r="C135" s="30"/>
      <c r="D135" s="31"/>
      <c r="E135" s="7"/>
      <c r="F135" s="7"/>
      <c r="G135" s="7"/>
      <c r="H135" s="7"/>
      <c r="I135" s="7"/>
      <c r="J135" s="7"/>
      <c r="K135" s="7"/>
    </row>
    <row r="136" spans="2:11" x14ac:dyDescent="0.25">
      <c r="B136" s="12"/>
      <c r="C136" s="30"/>
      <c r="D136" s="31"/>
      <c r="E136" s="7"/>
      <c r="F136" s="7"/>
      <c r="G136" s="7"/>
      <c r="H136" s="7"/>
      <c r="I136" s="7"/>
      <c r="J136" s="7"/>
      <c r="K136" s="7"/>
    </row>
    <row r="137" spans="2:11" x14ac:dyDescent="0.25">
      <c r="B137" s="12"/>
      <c r="C137" s="30"/>
      <c r="D137" s="31"/>
      <c r="E137" s="7"/>
      <c r="F137" s="7"/>
      <c r="G137" s="7"/>
      <c r="H137" s="7"/>
      <c r="I137" s="7"/>
      <c r="J137" s="7"/>
      <c r="K137" s="7"/>
    </row>
    <row r="138" spans="2:11" x14ac:dyDescent="0.25">
      <c r="B138" s="12"/>
      <c r="C138" s="30"/>
      <c r="D138" s="31"/>
      <c r="E138" s="7"/>
      <c r="F138" s="7"/>
      <c r="G138" s="7"/>
      <c r="H138" s="7"/>
      <c r="I138" s="7"/>
      <c r="J138" s="7"/>
      <c r="K138" s="7"/>
    </row>
    <row r="139" spans="2:11" x14ac:dyDescent="0.25">
      <c r="B139" s="12"/>
      <c r="C139" s="30"/>
      <c r="D139" s="31"/>
      <c r="E139" s="7"/>
      <c r="F139" s="7"/>
      <c r="G139" s="7"/>
      <c r="H139" s="7"/>
      <c r="I139" s="7"/>
      <c r="J139" s="7"/>
      <c r="K139" s="7"/>
    </row>
    <row r="140" spans="2:11" x14ac:dyDescent="0.25">
      <c r="B140" s="12"/>
      <c r="C140" s="30"/>
      <c r="D140" s="31"/>
      <c r="E140" s="7"/>
      <c r="F140" s="7"/>
      <c r="G140" s="7"/>
      <c r="H140" s="7"/>
      <c r="I140" s="7"/>
      <c r="J140" s="7"/>
      <c r="K140" s="7"/>
    </row>
    <row r="141" spans="2:11" x14ac:dyDescent="0.25">
      <c r="B141" s="12"/>
      <c r="C141" s="30"/>
      <c r="D141" s="31"/>
      <c r="E141" s="7"/>
      <c r="F141" s="7"/>
      <c r="G141" s="7"/>
      <c r="H141" s="7"/>
      <c r="I141" s="7"/>
      <c r="J141" s="7"/>
      <c r="K141" s="7"/>
    </row>
    <row r="142" spans="2:11" x14ac:dyDescent="0.25">
      <c r="B142" s="12"/>
      <c r="C142" s="30"/>
      <c r="D142" s="31"/>
      <c r="E142" s="7"/>
      <c r="F142" s="7"/>
      <c r="G142" s="7"/>
      <c r="H142" s="7"/>
      <c r="I142" s="7"/>
      <c r="J142" s="7"/>
      <c r="K142" s="7"/>
    </row>
    <row r="143" spans="2:11" x14ac:dyDescent="0.25">
      <c r="B143" s="12"/>
      <c r="C143" s="30"/>
      <c r="D143" s="31"/>
      <c r="E143" s="7"/>
      <c r="F143" s="7"/>
      <c r="G143" s="7"/>
      <c r="H143" s="7"/>
      <c r="I143" s="7"/>
      <c r="J143" s="7"/>
      <c r="K143" s="7"/>
    </row>
    <row r="144" spans="2:11" x14ac:dyDescent="0.25">
      <c r="B144" s="12"/>
      <c r="C144" s="30"/>
      <c r="D144" s="31"/>
      <c r="E144" s="7"/>
      <c r="F144" s="7"/>
      <c r="G144" s="7"/>
      <c r="H144" s="7"/>
      <c r="I144" s="7"/>
      <c r="J144" s="7"/>
      <c r="K144" s="7"/>
    </row>
    <row r="145" spans="2:11" x14ac:dyDescent="0.25">
      <c r="B145" s="12"/>
      <c r="C145" s="30"/>
      <c r="D145" s="31"/>
      <c r="E145" s="7"/>
      <c r="F145" s="7"/>
      <c r="G145" s="7"/>
      <c r="H145" s="7"/>
      <c r="I145" s="7"/>
      <c r="J145" s="7"/>
      <c r="K145" s="7"/>
    </row>
    <row r="146" spans="2:11" x14ac:dyDescent="0.25">
      <c r="B146" s="12"/>
      <c r="C146" s="30"/>
      <c r="D146" s="31"/>
      <c r="E146" s="7"/>
      <c r="F146" s="7"/>
      <c r="G146" s="7"/>
      <c r="H146" s="7"/>
      <c r="I146" s="7"/>
      <c r="J146" s="7"/>
      <c r="K146" s="7"/>
    </row>
    <row r="147" spans="2:11" x14ac:dyDescent="0.25">
      <c r="B147" s="12"/>
      <c r="C147" s="30"/>
      <c r="D147" s="31"/>
      <c r="E147" s="7"/>
      <c r="F147" s="7"/>
      <c r="G147" s="7"/>
      <c r="H147" s="7"/>
      <c r="I147" s="7"/>
      <c r="J147" s="7"/>
      <c r="K147" s="7"/>
    </row>
    <row r="148" spans="2:11" x14ac:dyDescent="0.25">
      <c r="B148" s="12"/>
      <c r="C148" s="30"/>
      <c r="D148" s="31"/>
      <c r="E148" s="7"/>
      <c r="F148" s="7"/>
      <c r="G148" s="7"/>
      <c r="H148" s="7"/>
      <c r="I148" s="7"/>
      <c r="J148" s="7"/>
      <c r="K148" s="7"/>
    </row>
    <row r="149" spans="2:11" x14ac:dyDescent="0.25">
      <c r="B149" s="12"/>
      <c r="C149" s="30"/>
      <c r="D149" s="31"/>
      <c r="E149" s="7"/>
      <c r="F149" s="7"/>
      <c r="G149" s="7"/>
      <c r="H149" s="7"/>
      <c r="I149" s="7"/>
      <c r="J149" s="7"/>
      <c r="K149" s="7"/>
    </row>
    <row r="150" spans="2:11" x14ac:dyDescent="0.25">
      <c r="B150" s="12"/>
      <c r="C150" s="30"/>
      <c r="D150" s="31"/>
      <c r="E150" s="7"/>
      <c r="F150" s="7"/>
      <c r="G150" s="7"/>
      <c r="H150" s="7"/>
      <c r="I150" s="7"/>
      <c r="J150" s="7"/>
      <c r="K150" s="7"/>
    </row>
    <row r="151" spans="2:11" x14ac:dyDescent="0.25">
      <c r="B151" s="12"/>
      <c r="C151" s="30"/>
      <c r="D151" s="31"/>
      <c r="E151" s="7"/>
      <c r="F151" s="7"/>
      <c r="G151" s="7"/>
      <c r="H151" s="7"/>
      <c r="I151" s="7"/>
      <c r="J151" s="7"/>
      <c r="K151" s="7"/>
    </row>
    <row r="152" spans="2:11" x14ac:dyDescent="0.25">
      <c r="B152" s="12"/>
      <c r="C152" s="30"/>
      <c r="D152" s="31"/>
      <c r="E152" s="7"/>
      <c r="F152" s="7"/>
      <c r="G152" s="7"/>
      <c r="H152" s="7"/>
      <c r="I152" s="7"/>
      <c r="J152" s="7"/>
      <c r="K152" s="7"/>
    </row>
    <row r="153" spans="2:11" x14ac:dyDescent="0.25">
      <c r="B153" s="12"/>
      <c r="C153" s="30"/>
      <c r="D153" s="31"/>
      <c r="E153" s="7"/>
      <c r="F153" s="7"/>
      <c r="G153" s="7"/>
      <c r="H153" s="7"/>
      <c r="I153" s="7"/>
      <c r="J153" s="7"/>
      <c r="K153" s="7"/>
    </row>
    <row r="154" spans="2:11" x14ac:dyDescent="0.25">
      <c r="B154" s="12"/>
      <c r="C154" s="30"/>
      <c r="D154" s="31"/>
      <c r="E154" s="7"/>
      <c r="F154" s="7"/>
      <c r="G154" s="7"/>
      <c r="H154" s="7"/>
      <c r="I154" s="7"/>
      <c r="J154" s="7"/>
      <c r="K154" s="7"/>
    </row>
    <row r="155" spans="2:11" x14ac:dyDescent="0.25">
      <c r="B155" s="12"/>
      <c r="C155" s="30"/>
      <c r="D155" s="31"/>
      <c r="E155" s="7"/>
      <c r="F155" s="7"/>
      <c r="G155" s="7"/>
      <c r="H155" s="7"/>
      <c r="I155" s="7"/>
      <c r="J155" s="7"/>
      <c r="K155" s="7"/>
    </row>
    <row r="156" spans="2:11" x14ac:dyDescent="0.25">
      <c r="B156" s="12"/>
      <c r="C156" s="30"/>
      <c r="D156" s="31"/>
      <c r="E156" s="7"/>
      <c r="F156" s="7"/>
      <c r="G156" s="7"/>
      <c r="H156" s="7"/>
      <c r="I156" s="7"/>
      <c r="J156" s="7"/>
      <c r="K156" s="7"/>
    </row>
    <row r="157" spans="2:11" x14ac:dyDescent="0.25">
      <c r="B157" s="12"/>
      <c r="C157" s="30"/>
      <c r="D157" s="31"/>
      <c r="E157" s="7"/>
      <c r="F157" s="7"/>
      <c r="G157" s="7"/>
      <c r="H157" s="7"/>
      <c r="I157" s="7"/>
      <c r="J157" s="7"/>
      <c r="K157" s="7"/>
    </row>
    <row r="158" spans="2:11" x14ac:dyDescent="0.25">
      <c r="B158" s="12"/>
      <c r="C158" s="30"/>
      <c r="D158" s="31"/>
      <c r="E158" s="7"/>
      <c r="F158" s="7"/>
      <c r="G158" s="7"/>
      <c r="H158" s="7"/>
      <c r="I158" s="7"/>
      <c r="J158" s="7"/>
      <c r="K158" s="7"/>
    </row>
    <row r="159" spans="2:11" x14ac:dyDescent="0.25">
      <c r="B159" s="12"/>
      <c r="C159" s="30"/>
      <c r="D159" s="31"/>
      <c r="E159" s="7"/>
      <c r="F159" s="7"/>
      <c r="G159" s="7"/>
      <c r="H159" s="7"/>
      <c r="I159" s="7"/>
      <c r="J159" s="7"/>
      <c r="K159" s="7"/>
    </row>
    <row r="160" spans="2:11" x14ac:dyDescent="0.25">
      <c r="B160" s="12"/>
      <c r="C160" s="30"/>
      <c r="D160" s="31"/>
      <c r="E160" s="7"/>
      <c r="F160" s="7"/>
      <c r="G160" s="7"/>
      <c r="H160" s="7"/>
      <c r="I160" s="7"/>
      <c r="J160" s="7"/>
      <c r="K160" s="7"/>
    </row>
    <row r="161" spans="2:11" x14ac:dyDescent="0.25">
      <c r="B161" s="12"/>
      <c r="C161" s="30"/>
      <c r="D161" s="31"/>
      <c r="E161" s="7"/>
      <c r="F161" s="7"/>
      <c r="G161" s="7"/>
      <c r="H161" s="7"/>
      <c r="I161" s="7"/>
      <c r="J161" s="7"/>
      <c r="K161" s="7"/>
    </row>
    <row r="162" spans="2:11" x14ac:dyDescent="0.25">
      <c r="B162" s="12"/>
      <c r="C162" s="30"/>
      <c r="D162" s="31"/>
      <c r="E162" s="7"/>
      <c r="F162" s="7"/>
      <c r="G162" s="7"/>
      <c r="H162" s="7"/>
      <c r="I162" s="7"/>
      <c r="J162" s="7"/>
      <c r="K162" s="7"/>
    </row>
    <row r="163" spans="2:11" x14ac:dyDescent="0.25">
      <c r="B163" s="12"/>
      <c r="C163" s="30"/>
      <c r="D163" s="31"/>
      <c r="E163" s="7"/>
      <c r="F163" s="7"/>
      <c r="G163" s="7"/>
      <c r="H163" s="7"/>
      <c r="I163" s="7"/>
      <c r="J163" s="7"/>
      <c r="K163" s="7"/>
    </row>
    <row r="164" spans="2:11" x14ac:dyDescent="0.25">
      <c r="B164" s="12"/>
      <c r="C164" s="30"/>
      <c r="D164" s="31"/>
      <c r="E164" s="7"/>
      <c r="F164" s="7"/>
      <c r="G164" s="7"/>
      <c r="H164" s="7"/>
      <c r="I164" s="7"/>
      <c r="J164" s="7"/>
      <c r="K164" s="7"/>
    </row>
    <row r="165" spans="2:11" x14ac:dyDescent="0.25">
      <c r="B165" s="12"/>
      <c r="C165" s="30"/>
      <c r="D165" s="31"/>
      <c r="E165" s="7"/>
      <c r="F165" s="7"/>
      <c r="G165" s="7"/>
      <c r="H165" s="7"/>
      <c r="I165" s="7"/>
      <c r="J165" s="7"/>
      <c r="K165" s="7"/>
    </row>
    <row r="166" spans="2:11" x14ac:dyDescent="0.25">
      <c r="B166" s="12"/>
      <c r="C166" s="30"/>
      <c r="D166" s="31"/>
      <c r="E166" s="7"/>
      <c r="F166" s="7"/>
      <c r="G166" s="7"/>
      <c r="H166" s="7"/>
      <c r="I166" s="7"/>
      <c r="J166" s="7"/>
      <c r="K166" s="7"/>
    </row>
    <row r="167" spans="2:11" x14ac:dyDescent="0.25">
      <c r="B167" s="12"/>
      <c r="C167" s="30"/>
      <c r="D167" s="31"/>
      <c r="E167" s="7"/>
      <c r="F167" s="7"/>
      <c r="G167" s="7"/>
      <c r="H167" s="7"/>
      <c r="I167" s="7"/>
      <c r="J167" s="7"/>
      <c r="K167" s="7"/>
    </row>
    <row r="168" spans="2:11" x14ac:dyDescent="0.25">
      <c r="B168" s="12"/>
      <c r="C168" s="30"/>
      <c r="D168" s="31"/>
      <c r="E168" s="7"/>
      <c r="F168" s="7"/>
      <c r="G168" s="7"/>
      <c r="H168" s="7"/>
      <c r="I168" s="7"/>
      <c r="J168" s="7"/>
      <c r="K168" s="7"/>
    </row>
    <row r="169" spans="2:11" x14ac:dyDescent="0.25">
      <c r="B169" s="12"/>
      <c r="C169" s="30"/>
      <c r="D169" s="31"/>
      <c r="E169" s="7"/>
      <c r="F169" s="7"/>
      <c r="G169" s="7"/>
      <c r="H169" s="7"/>
      <c r="I169" s="7"/>
      <c r="J169" s="7"/>
      <c r="K169" s="7"/>
    </row>
    <row r="170" spans="2:11" x14ac:dyDescent="0.25">
      <c r="B170" s="12"/>
      <c r="C170" s="30"/>
      <c r="D170" s="31"/>
      <c r="E170" s="7"/>
      <c r="F170" s="7"/>
      <c r="G170" s="7"/>
      <c r="H170" s="7"/>
      <c r="I170" s="7"/>
      <c r="J170" s="7"/>
      <c r="K170" s="7"/>
    </row>
    <row r="171" spans="2:11" x14ac:dyDescent="0.25">
      <c r="B171" s="12"/>
      <c r="C171" s="30"/>
      <c r="D171" s="31"/>
      <c r="E171" s="7"/>
      <c r="F171" s="7"/>
      <c r="G171" s="7"/>
      <c r="H171" s="7"/>
      <c r="I171" s="7"/>
      <c r="J171" s="7"/>
      <c r="K171" s="7"/>
    </row>
    <row r="172" spans="2:11" x14ac:dyDescent="0.25">
      <c r="B172" s="12"/>
      <c r="C172" s="30"/>
      <c r="D172" s="31"/>
      <c r="E172" s="7"/>
      <c r="F172" s="7"/>
      <c r="G172" s="7"/>
      <c r="H172" s="7"/>
      <c r="I172" s="7"/>
      <c r="J172" s="7"/>
      <c r="K172" s="7"/>
    </row>
    <row r="173" spans="2:11" x14ac:dyDescent="0.25">
      <c r="B173" s="12"/>
      <c r="C173" s="30"/>
      <c r="D173" s="31"/>
      <c r="E173" s="7"/>
      <c r="F173" s="7"/>
      <c r="G173" s="7"/>
      <c r="H173" s="7"/>
      <c r="I173" s="7"/>
      <c r="J173" s="7"/>
      <c r="K173" s="7"/>
    </row>
    <row r="174" spans="2:11" x14ac:dyDescent="0.25">
      <c r="B174" s="12"/>
      <c r="C174" s="30"/>
      <c r="D174" s="31"/>
      <c r="E174" s="7"/>
      <c r="F174" s="7"/>
      <c r="G174" s="7"/>
      <c r="H174" s="7"/>
      <c r="I174" s="7"/>
      <c r="J174" s="7"/>
      <c r="K174" s="7"/>
    </row>
    <row r="175" spans="2:11" x14ac:dyDescent="0.25">
      <c r="B175" s="12"/>
      <c r="C175" s="30"/>
      <c r="D175" s="31"/>
      <c r="E175" s="7"/>
      <c r="F175" s="7"/>
      <c r="G175" s="7"/>
      <c r="H175" s="7"/>
      <c r="I175" s="7"/>
      <c r="J175" s="7"/>
      <c r="K175" s="7"/>
    </row>
    <row r="176" spans="2:11" x14ac:dyDescent="0.25">
      <c r="B176" s="12"/>
      <c r="C176" s="30"/>
      <c r="D176" s="31"/>
      <c r="E176" s="7"/>
      <c r="F176" s="7"/>
      <c r="G176" s="7"/>
      <c r="H176" s="7"/>
      <c r="I176" s="7"/>
      <c r="J176" s="7"/>
      <c r="K176" s="7"/>
    </row>
    <row r="177" spans="2:11" x14ac:dyDescent="0.25">
      <c r="B177" s="12"/>
      <c r="C177" s="30"/>
      <c r="D177" s="31"/>
      <c r="E177" s="7"/>
      <c r="F177" s="7"/>
      <c r="G177" s="7"/>
      <c r="H177" s="7"/>
      <c r="I177" s="7"/>
      <c r="J177" s="7"/>
      <c r="K177" s="7"/>
    </row>
    <row r="178" spans="2:11" x14ac:dyDescent="0.25">
      <c r="B178" s="12"/>
      <c r="C178" s="30"/>
      <c r="D178" s="31"/>
      <c r="E178" s="7"/>
      <c r="F178" s="7"/>
      <c r="G178" s="7"/>
      <c r="H178" s="7"/>
      <c r="I178" s="7"/>
      <c r="J178" s="7"/>
      <c r="K178" s="7"/>
    </row>
    <row r="179" spans="2:11" x14ac:dyDescent="0.25">
      <c r="B179" s="12"/>
      <c r="C179" s="30"/>
      <c r="D179" s="31"/>
      <c r="E179" s="7"/>
      <c r="F179" s="7"/>
      <c r="G179" s="7"/>
      <c r="H179" s="7"/>
      <c r="I179" s="7"/>
      <c r="J179" s="7"/>
      <c r="K179" s="7"/>
    </row>
    <row r="180" spans="2:11" x14ac:dyDescent="0.25">
      <c r="B180" s="12"/>
      <c r="C180" s="30"/>
      <c r="D180" s="31"/>
      <c r="E180" s="7"/>
      <c r="F180" s="7"/>
      <c r="G180" s="7"/>
      <c r="H180" s="7"/>
      <c r="I180" s="7"/>
      <c r="J180" s="7"/>
      <c r="K180" s="7"/>
    </row>
    <row r="181" spans="2:11" x14ac:dyDescent="0.25">
      <c r="B181" s="12"/>
      <c r="C181" s="30"/>
      <c r="D181" s="31"/>
      <c r="E181" s="7"/>
      <c r="F181" s="7"/>
      <c r="G181" s="7"/>
      <c r="H181" s="7"/>
      <c r="I181" s="7"/>
      <c r="J181" s="7"/>
      <c r="K181" s="7"/>
    </row>
    <row r="182" spans="2:11" x14ac:dyDescent="0.25">
      <c r="B182" s="12"/>
      <c r="C182" s="30"/>
      <c r="D182" s="31"/>
      <c r="E182" s="7"/>
      <c r="F182" s="7"/>
      <c r="G182" s="7"/>
      <c r="H182" s="7"/>
      <c r="I182" s="7"/>
      <c r="J182" s="7"/>
      <c r="K182" s="7"/>
    </row>
    <row r="183" spans="2:11" x14ac:dyDescent="0.25">
      <c r="B183" s="12"/>
      <c r="C183" s="30"/>
      <c r="D183" s="31"/>
      <c r="E183" s="7"/>
      <c r="F183" s="7"/>
      <c r="G183" s="7"/>
      <c r="H183" s="7"/>
      <c r="I183" s="7"/>
      <c r="J183" s="7"/>
      <c r="K183" s="7"/>
    </row>
    <row r="184" spans="2:11" x14ac:dyDescent="0.25">
      <c r="B184" s="12"/>
      <c r="C184" s="30"/>
      <c r="D184" s="31"/>
      <c r="E184" s="7"/>
      <c r="F184" s="7"/>
      <c r="G184" s="7"/>
      <c r="H184" s="7"/>
      <c r="I184" s="7"/>
      <c r="J184" s="7"/>
      <c r="K184" s="7"/>
    </row>
    <row r="185" spans="2:11" x14ac:dyDescent="0.25">
      <c r="B185" s="12"/>
      <c r="C185" s="30"/>
      <c r="D185" s="31"/>
      <c r="E185" s="7"/>
      <c r="F185" s="7"/>
      <c r="G185" s="7"/>
      <c r="H185" s="7"/>
      <c r="I185" s="7"/>
      <c r="J185" s="7"/>
      <c r="K185" s="7"/>
    </row>
    <row r="186" spans="2:11" x14ac:dyDescent="0.25">
      <c r="B186" s="12"/>
      <c r="C186" s="30"/>
      <c r="D186" s="31"/>
      <c r="E186" s="7"/>
      <c r="F186" s="7"/>
      <c r="G186" s="7"/>
      <c r="H186" s="7"/>
      <c r="I186" s="7"/>
      <c r="J186" s="7"/>
      <c r="K186" s="7"/>
    </row>
    <row r="187" spans="2:11" x14ac:dyDescent="0.25">
      <c r="B187" s="12"/>
      <c r="C187" s="30"/>
      <c r="D187" s="31"/>
      <c r="E187" s="7"/>
      <c r="F187" s="7"/>
      <c r="G187" s="7"/>
      <c r="H187" s="7"/>
      <c r="I187" s="7"/>
      <c r="J187" s="7"/>
      <c r="K187" s="7"/>
    </row>
    <row r="188" spans="2:11" x14ac:dyDescent="0.25">
      <c r="B188" s="12"/>
      <c r="C188" s="30"/>
      <c r="D188" s="31"/>
      <c r="E188" s="7"/>
      <c r="F188" s="7"/>
      <c r="G188" s="7"/>
      <c r="H188" s="7"/>
      <c r="I188" s="7"/>
      <c r="J188" s="7"/>
      <c r="K188" s="7"/>
    </row>
    <row r="189" spans="2:11" x14ac:dyDescent="0.25">
      <c r="B189" s="12"/>
      <c r="C189" s="30"/>
      <c r="D189" s="31"/>
      <c r="E189" s="7"/>
      <c r="F189" s="7"/>
      <c r="G189" s="7"/>
      <c r="H189" s="7"/>
      <c r="I189" s="7"/>
      <c r="J189" s="7"/>
      <c r="K189" s="7"/>
    </row>
    <row r="190" spans="2:11" x14ac:dyDescent="0.25">
      <c r="B190" s="12"/>
      <c r="C190" s="30"/>
      <c r="D190" s="31"/>
      <c r="E190" s="7"/>
      <c r="F190" s="7"/>
      <c r="G190" s="7"/>
      <c r="H190" s="7"/>
      <c r="I190" s="7"/>
      <c r="J190" s="7"/>
      <c r="K190" s="7"/>
    </row>
    <row r="191" spans="2:11" x14ac:dyDescent="0.25">
      <c r="B191" s="12"/>
      <c r="C191" s="30"/>
      <c r="D191" s="31"/>
      <c r="E191" s="7"/>
      <c r="F191" s="7"/>
      <c r="G191" s="7"/>
      <c r="H191" s="7"/>
      <c r="I191" s="7"/>
      <c r="J191" s="7"/>
      <c r="K191" s="7"/>
    </row>
    <row r="192" spans="2:11" x14ac:dyDescent="0.25">
      <c r="B192" s="12"/>
      <c r="C192" s="30"/>
      <c r="D192" s="31"/>
      <c r="E192" s="7"/>
      <c r="F192" s="7"/>
      <c r="G192" s="7"/>
      <c r="H192" s="7"/>
      <c r="I192" s="7"/>
      <c r="J192" s="7"/>
      <c r="K192" s="7"/>
    </row>
    <row r="193" spans="2:11" x14ac:dyDescent="0.25">
      <c r="B193" s="12"/>
      <c r="C193" s="30"/>
      <c r="D193" s="31"/>
      <c r="E193" s="7"/>
      <c r="F193" s="7"/>
      <c r="G193" s="7"/>
      <c r="H193" s="7"/>
      <c r="I193" s="7"/>
      <c r="J193" s="7"/>
      <c r="K193" s="7"/>
    </row>
    <row r="194" spans="2:11" x14ac:dyDescent="0.25">
      <c r="B194" s="12"/>
      <c r="C194" s="30"/>
      <c r="D194" s="31"/>
      <c r="E194" s="7"/>
      <c r="F194" s="7"/>
      <c r="G194" s="7"/>
      <c r="H194" s="7"/>
      <c r="I194" s="7"/>
      <c r="J194" s="7"/>
      <c r="K194" s="7"/>
    </row>
    <row r="195" spans="2:11" x14ac:dyDescent="0.25">
      <c r="B195" s="12"/>
      <c r="C195" s="30"/>
      <c r="D195" s="31"/>
      <c r="E195" s="7"/>
      <c r="F195" s="7"/>
      <c r="G195" s="7"/>
      <c r="H195" s="7"/>
      <c r="I195" s="7"/>
      <c r="J195" s="7"/>
      <c r="K195" s="7"/>
    </row>
    <row r="196" spans="2:11" x14ac:dyDescent="0.25">
      <c r="B196" s="12"/>
      <c r="C196" s="30"/>
      <c r="D196" s="31"/>
      <c r="E196" s="7"/>
      <c r="F196" s="7"/>
      <c r="G196" s="7"/>
      <c r="H196" s="7"/>
      <c r="I196" s="7"/>
      <c r="J196" s="7"/>
      <c r="K196" s="7"/>
    </row>
    <row r="197" spans="2:11" x14ac:dyDescent="0.25">
      <c r="B197" s="12"/>
      <c r="C197" s="30"/>
      <c r="D197" s="31"/>
      <c r="E197" s="7"/>
      <c r="F197" s="7"/>
      <c r="G197" s="7"/>
      <c r="H197" s="7"/>
      <c r="I197" s="7"/>
      <c r="J197" s="7"/>
      <c r="K197" s="7"/>
    </row>
    <row r="198" spans="2:11" x14ac:dyDescent="0.25">
      <c r="B198" s="12"/>
      <c r="C198" s="30"/>
      <c r="D198" s="31"/>
      <c r="E198" s="7"/>
      <c r="F198" s="7"/>
      <c r="G198" s="7"/>
      <c r="H198" s="7"/>
      <c r="I198" s="7"/>
      <c r="J198" s="7"/>
      <c r="K198" s="7"/>
    </row>
    <row r="199" spans="2:11" x14ac:dyDescent="0.25">
      <c r="B199" s="12"/>
      <c r="C199" s="30"/>
      <c r="D199" s="31"/>
      <c r="E199" s="7"/>
      <c r="F199" s="7"/>
      <c r="G199" s="7"/>
      <c r="H199" s="7"/>
      <c r="I199" s="7"/>
      <c r="J199" s="7"/>
      <c r="K199" s="7"/>
    </row>
    <row r="200" spans="2:11" x14ac:dyDescent="0.25">
      <c r="B200" s="12"/>
      <c r="C200" s="30"/>
      <c r="D200" s="31"/>
      <c r="E200" s="7"/>
      <c r="F200" s="7"/>
      <c r="G200" s="7"/>
      <c r="H200" s="7"/>
      <c r="I200" s="7"/>
      <c r="J200" s="7"/>
      <c r="K200" s="7"/>
    </row>
    <row r="201" spans="2:11" x14ac:dyDescent="0.25">
      <c r="B201" s="12"/>
      <c r="C201" s="30"/>
      <c r="D201" s="31"/>
      <c r="E201" s="7"/>
      <c r="F201" s="7"/>
      <c r="G201" s="7"/>
      <c r="H201" s="7"/>
      <c r="I201" s="7"/>
      <c r="J201" s="7"/>
      <c r="K201" s="7"/>
    </row>
    <row r="202" spans="2:11" x14ac:dyDescent="0.25">
      <c r="B202" s="12"/>
      <c r="C202" s="30"/>
      <c r="D202" s="31"/>
      <c r="E202" s="7"/>
      <c r="F202" s="7"/>
      <c r="G202" s="7"/>
      <c r="H202" s="7"/>
      <c r="I202" s="7"/>
      <c r="J202" s="7"/>
      <c r="K202" s="7"/>
    </row>
    <row r="203" spans="2:11" x14ac:dyDescent="0.25">
      <c r="B203" s="12"/>
      <c r="C203" s="30"/>
      <c r="D203" s="31"/>
      <c r="E203" s="7"/>
      <c r="F203" s="7"/>
      <c r="G203" s="7"/>
      <c r="H203" s="7"/>
      <c r="I203" s="7"/>
      <c r="J203" s="7"/>
      <c r="K203" s="7"/>
    </row>
    <row r="204" spans="2:11" x14ac:dyDescent="0.25">
      <c r="B204" s="12"/>
      <c r="C204" s="30"/>
      <c r="D204" s="31"/>
      <c r="E204" s="7"/>
      <c r="F204" s="7"/>
      <c r="G204" s="7"/>
      <c r="H204" s="7"/>
      <c r="I204" s="7"/>
      <c r="J204" s="7"/>
      <c r="K204" s="7"/>
    </row>
    <row r="205" spans="2:11" x14ac:dyDescent="0.25">
      <c r="B205" s="12"/>
      <c r="C205" s="30"/>
      <c r="D205" s="31"/>
      <c r="E205" s="7"/>
      <c r="F205" s="7"/>
      <c r="G205" s="7"/>
      <c r="H205" s="7"/>
      <c r="I205" s="7"/>
      <c r="J205" s="7"/>
      <c r="K205" s="7"/>
    </row>
    <row r="206" spans="2:11" x14ac:dyDescent="0.25">
      <c r="B206" s="12"/>
      <c r="C206" s="30"/>
      <c r="D206" s="31"/>
      <c r="E206" s="7"/>
      <c r="F206" s="7"/>
      <c r="G206" s="7"/>
      <c r="H206" s="7"/>
      <c r="I206" s="7"/>
      <c r="J206" s="7"/>
      <c r="K206" s="7"/>
    </row>
    <row r="207" spans="2:11" x14ac:dyDescent="0.25">
      <c r="B207" s="12"/>
      <c r="C207" s="30"/>
      <c r="D207" s="31"/>
      <c r="E207" s="7"/>
      <c r="F207" s="7"/>
      <c r="G207" s="7"/>
      <c r="H207" s="7"/>
      <c r="I207" s="7"/>
      <c r="J207" s="7"/>
      <c r="K207" s="7"/>
    </row>
    <row r="208" spans="2:11" x14ac:dyDescent="0.25">
      <c r="B208" s="12"/>
      <c r="C208" s="30"/>
      <c r="D208" s="31"/>
      <c r="E208" s="7"/>
      <c r="F208" s="7"/>
      <c r="G208" s="7"/>
      <c r="H208" s="7"/>
      <c r="I208" s="7"/>
      <c r="J208" s="7"/>
      <c r="K208" s="7"/>
    </row>
    <row r="209" spans="2:11" x14ac:dyDescent="0.25">
      <c r="B209" s="12"/>
      <c r="C209" s="30"/>
      <c r="D209" s="31"/>
      <c r="E209" s="7"/>
      <c r="F209" s="7"/>
      <c r="G209" s="7"/>
      <c r="H209" s="7"/>
      <c r="I209" s="7"/>
      <c r="J209" s="7"/>
      <c r="K209" s="7"/>
    </row>
    <row r="210" spans="2:11" x14ac:dyDescent="0.25">
      <c r="B210" s="12"/>
      <c r="C210" s="30"/>
      <c r="D210" s="31"/>
      <c r="E210" s="7"/>
      <c r="F210" s="7"/>
      <c r="G210" s="7"/>
      <c r="H210" s="7"/>
      <c r="I210" s="7"/>
      <c r="J210" s="7"/>
      <c r="K210" s="7"/>
    </row>
    <row r="211" spans="2:11" x14ac:dyDescent="0.25">
      <c r="B211" s="12"/>
      <c r="C211" s="30"/>
      <c r="D211" s="31"/>
      <c r="E211" s="7"/>
      <c r="F211" s="7"/>
      <c r="G211" s="7"/>
      <c r="H211" s="7"/>
      <c r="I211" s="7"/>
      <c r="J211" s="7"/>
      <c r="K211" s="7"/>
    </row>
    <row r="212" spans="2:11" x14ac:dyDescent="0.25">
      <c r="B212" s="12"/>
      <c r="C212" s="30"/>
      <c r="D212" s="31"/>
      <c r="E212" s="7"/>
      <c r="F212" s="7"/>
      <c r="G212" s="7"/>
      <c r="H212" s="7"/>
      <c r="I212" s="7"/>
      <c r="J212" s="7"/>
      <c r="K212" s="7"/>
    </row>
    <row r="213" spans="2:11" x14ac:dyDescent="0.25">
      <c r="B213" s="12"/>
      <c r="C213" s="30"/>
      <c r="D213" s="31"/>
      <c r="E213" s="7"/>
      <c r="F213" s="7"/>
      <c r="G213" s="7"/>
      <c r="H213" s="7"/>
      <c r="I213" s="7"/>
      <c r="J213" s="7"/>
      <c r="K213" s="7"/>
    </row>
    <row r="214" spans="2:11" x14ac:dyDescent="0.25">
      <c r="B214" s="12"/>
      <c r="C214" s="30"/>
      <c r="D214" s="31"/>
      <c r="E214" s="7"/>
      <c r="F214" s="7"/>
      <c r="G214" s="7"/>
      <c r="H214" s="7"/>
      <c r="I214" s="7"/>
      <c r="J214" s="7"/>
      <c r="K214" s="7"/>
    </row>
    <row r="215" spans="2:11" x14ac:dyDescent="0.25">
      <c r="B215" s="12"/>
      <c r="C215" s="30"/>
      <c r="D215" s="31"/>
      <c r="E215" s="7"/>
      <c r="F215" s="7"/>
      <c r="G215" s="7"/>
      <c r="H215" s="7"/>
      <c r="I215" s="7"/>
      <c r="J215" s="7"/>
      <c r="K215" s="7"/>
    </row>
    <row r="216" spans="2:11" x14ac:dyDescent="0.25">
      <c r="B216" s="12"/>
      <c r="C216" s="30"/>
      <c r="D216" s="31"/>
      <c r="E216" s="7"/>
      <c r="F216" s="7"/>
      <c r="G216" s="7"/>
      <c r="H216" s="7"/>
      <c r="I216" s="7"/>
      <c r="J216" s="7"/>
      <c r="K216" s="7"/>
    </row>
    <row r="217" spans="2:11" x14ac:dyDescent="0.25">
      <c r="B217" s="12"/>
      <c r="C217" s="30"/>
      <c r="D217" s="31"/>
      <c r="E217" s="7"/>
      <c r="F217" s="7"/>
      <c r="G217" s="7"/>
      <c r="H217" s="7"/>
      <c r="I217" s="7"/>
      <c r="J217" s="7"/>
      <c r="K217" s="7"/>
    </row>
    <row r="218" spans="2:11" x14ac:dyDescent="0.25">
      <c r="B218" s="12"/>
      <c r="C218" s="30"/>
      <c r="D218" s="31"/>
      <c r="E218" s="7"/>
      <c r="F218" s="7"/>
      <c r="G218" s="7"/>
      <c r="H218" s="7"/>
      <c r="I218" s="7"/>
      <c r="J218" s="7"/>
      <c r="K218" s="7"/>
    </row>
    <row r="219" spans="2:11" x14ac:dyDescent="0.25">
      <c r="B219" s="12"/>
      <c r="C219" s="30"/>
      <c r="D219" s="31"/>
      <c r="E219" s="7"/>
      <c r="F219" s="7"/>
      <c r="G219" s="7"/>
      <c r="H219" s="7"/>
      <c r="I219" s="7"/>
      <c r="J219" s="7"/>
      <c r="K219" s="7"/>
    </row>
    <row r="220" spans="2:11" x14ac:dyDescent="0.25">
      <c r="B220" s="12"/>
      <c r="C220" s="30"/>
      <c r="D220" s="31"/>
      <c r="E220" s="7"/>
      <c r="F220" s="7"/>
      <c r="G220" s="7"/>
      <c r="H220" s="7"/>
      <c r="I220" s="7"/>
      <c r="J220" s="7"/>
      <c r="K220" s="7"/>
    </row>
    <row r="221" spans="2:11" x14ac:dyDescent="0.25">
      <c r="B221" s="12"/>
      <c r="C221" s="30"/>
      <c r="D221" s="31"/>
      <c r="E221" s="7"/>
      <c r="F221" s="7"/>
      <c r="G221" s="7"/>
      <c r="H221" s="7"/>
      <c r="I221" s="7"/>
      <c r="J221" s="7"/>
      <c r="K221" s="7"/>
    </row>
    <row r="222" spans="2:11" x14ac:dyDescent="0.25">
      <c r="B222" s="12"/>
      <c r="C222" s="30"/>
      <c r="D222" s="31"/>
      <c r="E222" s="7"/>
      <c r="F222" s="7"/>
      <c r="G222" s="7"/>
      <c r="H222" s="7"/>
      <c r="I222" s="7"/>
      <c r="J222" s="7"/>
      <c r="K222" s="7"/>
    </row>
    <row r="223" spans="2:11" x14ac:dyDescent="0.25">
      <c r="B223" s="12"/>
      <c r="C223" s="30"/>
      <c r="D223" s="31"/>
      <c r="E223" s="7"/>
      <c r="F223" s="7"/>
      <c r="G223" s="7"/>
      <c r="H223" s="7"/>
      <c r="I223" s="7"/>
      <c r="J223" s="7"/>
      <c r="K223" s="7"/>
    </row>
    <row r="224" spans="2:11" x14ac:dyDescent="0.25">
      <c r="B224" s="12"/>
      <c r="C224" s="30"/>
      <c r="D224" s="31"/>
      <c r="E224" s="7"/>
      <c r="F224" s="7"/>
      <c r="G224" s="7"/>
      <c r="H224" s="7"/>
      <c r="I224" s="7"/>
      <c r="J224" s="7"/>
      <c r="K224" s="7"/>
    </row>
    <row r="225" spans="2:11" x14ac:dyDescent="0.25">
      <c r="B225" s="12"/>
      <c r="C225" s="30"/>
      <c r="D225" s="31"/>
      <c r="E225" s="7"/>
      <c r="F225" s="7"/>
      <c r="G225" s="7"/>
      <c r="H225" s="7"/>
      <c r="I225" s="7"/>
      <c r="J225" s="7"/>
      <c r="K225" s="7"/>
    </row>
    <row r="226" spans="2:11" x14ac:dyDescent="0.25">
      <c r="B226" s="12"/>
      <c r="C226" s="30"/>
      <c r="D226" s="31"/>
      <c r="E226" s="7"/>
      <c r="F226" s="7"/>
      <c r="G226" s="7"/>
      <c r="H226" s="7"/>
      <c r="I226" s="7"/>
      <c r="J226" s="7"/>
      <c r="K226" s="7"/>
    </row>
    <row r="227" spans="2:11" x14ac:dyDescent="0.25">
      <c r="B227" s="12"/>
      <c r="C227" s="30"/>
      <c r="D227" s="31"/>
      <c r="E227" s="7"/>
      <c r="F227" s="7"/>
      <c r="G227" s="7"/>
      <c r="H227" s="7"/>
      <c r="I227" s="7"/>
      <c r="J227" s="7"/>
      <c r="K227" s="7"/>
    </row>
    <row r="228" spans="2:11" x14ac:dyDescent="0.25">
      <c r="B228" s="12"/>
      <c r="C228" s="30"/>
      <c r="D228" s="31"/>
      <c r="E228" s="7"/>
      <c r="F228" s="7"/>
      <c r="G228" s="7"/>
      <c r="H228" s="7"/>
      <c r="I228" s="7"/>
      <c r="J228" s="7"/>
      <c r="K228" s="7"/>
    </row>
    <row r="229" spans="2:11" x14ac:dyDescent="0.25">
      <c r="B229" s="12"/>
      <c r="C229" s="30"/>
      <c r="D229" s="31"/>
      <c r="E229" s="7"/>
      <c r="F229" s="7"/>
      <c r="G229" s="7"/>
      <c r="H229" s="7"/>
      <c r="I229" s="7"/>
      <c r="J229" s="7"/>
      <c r="K229" s="7"/>
    </row>
    <row r="230" spans="2:11" x14ac:dyDescent="0.25">
      <c r="B230" s="12"/>
      <c r="C230" s="30"/>
      <c r="D230" s="31"/>
      <c r="E230" s="7"/>
      <c r="F230" s="7"/>
      <c r="G230" s="7"/>
      <c r="H230" s="7"/>
      <c r="I230" s="7"/>
      <c r="J230" s="7"/>
      <c r="K230" s="7"/>
    </row>
    <row r="231" spans="2:11" x14ac:dyDescent="0.25">
      <c r="B231" s="12"/>
      <c r="C231" s="30"/>
      <c r="D231" s="31"/>
      <c r="E231" s="7"/>
      <c r="F231" s="7"/>
      <c r="G231" s="7"/>
      <c r="H231" s="7"/>
      <c r="I231" s="7"/>
      <c r="J231" s="7"/>
      <c r="K231" s="7"/>
    </row>
    <row r="232" spans="2:11" x14ac:dyDescent="0.25">
      <c r="B232" s="12"/>
      <c r="C232" s="30"/>
      <c r="D232" s="31"/>
      <c r="E232" s="7"/>
      <c r="F232" s="7"/>
      <c r="G232" s="7"/>
      <c r="H232" s="7"/>
      <c r="I232" s="7"/>
      <c r="J232" s="7"/>
      <c r="K232" s="7"/>
    </row>
    <row r="233" spans="2:11" x14ac:dyDescent="0.25">
      <c r="B233" s="12"/>
      <c r="C233" s="30"/>
      <c r="D233" s="31"/>
      <c r="E233" s="7"/>
      <c r="F233" s="7"/>
      <c r="G233" s="7"/>
      <c r="H233" s="7"/>
      <c r="I233" s="7"/>
      <c r="J233" s="7"/>
      <c r="K233" s="7"/>
    </row>
    <row r="234" spans="2:11" x14ac:dyDescent="0.25">
      <c r="B234" s="12"/>
      <c r="C234" s="30"/>
      <c r="D234" s="31"/>
      <c r="E234" s="7"/>
      <c r="F234" s="7"/>
      <c r="G234" s="7"/>
      <c r="H234" s="7"/>
      <c r="I234" s="7"/>
      <c r="J234" s="7"/>
      <c r="K234" s="7"/>
    </row>
    <row r="235" spans="2:11" x14ac:dyDescent="0.25">
      <c r="B235" s="12"/>
      <c r="C235" s="30"/>
      <c r="D235" s="31"/>
      <c r="E235" s="7"/>
      <c r="F235" s="7"/>
      <c r="G235" s="7"/>
      <c r="H235" s="7"/>
      <c r="I235" s="7"/>
      <c r="J235" s="7"/>
      <c r="K235" s="7"/>
    </row>
    <row r="236" spans="2:11" x14ac:dyDescent="0.25">
      <c r="B236" s="12"/>
      <c r="C236" s="30"/>
      <c r="D236" s="31"/>
      <c r="E236" s="7"/>
      <c r="F236" s="7"/>
      <c r="G236" s="7"/>
      <c r="H236" s="7"/>
      <c r="I236" s="7"/>
      <c r="J236" s="7"/>
      <c r="K236" s="7"/>
    </row>
    <row r="237" spans="2:11" x14ac:dyDescent="0.25">
      <c r="B237" s="12"/>
      <c r="C237" s="30"/>
      <c r="D237" s="31"/>
      <c r="E237" s="7"/>
      <c r="F237" s="7"/>
      <c r="G237" s="7"/>
      <c r="H237" s="7"/>
      <c r="I237" s="7"/>
      <c r="J237" s="7"/>
      <c r="K237" s="7"/>
    </row>
    <row r="238" spans="2:11" x14ac:dyDescent="0.25">
      <c r="B238" s="12"/>
      <c r="C238" s="30"/>
      <c r="D238" s="31"/>
      <c r="E238" s="7"/>
      <c r="F238" s="7"/>
      <c r="G238" s="7"/>
      <c r="H238" s="7"/>
      <c r="I238" s="7"/>
      <c r="J238" s="7"/>
      <c r="K238" s="7"/>
    </row>
    <row r="239" spans="2:11" x14ac:dyDescent="0.25">
      <c r="B239" s="12"/>
      <c r="C239" s="30"/>
      <c r="D239" s="31"/>
      <c r="E239" s="7"/>
      <c r="F239" s="7"/>
      <c r="G239" s="7"/>
      <c r="H239" s="7"/>
      <c r="I239" s="7"/>
      <c r="J239" s="7"/>
      <c r="K239" s="7"/>
    </row>
    <row r="240" spans="2:11" x14ac:dyDescent="0.25">
      <c r="B240" s="12"/>
      <c r="C240" s="30"/>
      <c r="D240" s="31"/>
      <c r="E240" s="7"/>
      <c r="F240" s="7"/>
      <c r="G240" s="7"/>
      <c r="H240" s="7"/>
      <c r="I240" s="7"/>
      <c r="J240" s="7"/>
      <c r="K240" s="7"/>
    </row>
    <row r="241" spans="2:11" x14ac:dyDescent="0.25">
      <c r="B241" s="12"/>
      <c r="C241" s="30"/>
      <c r="D241" s="31"/>
      <c r="E241" s="7"/>
      <c r="F241" s="7"/>
      <c r="G241" s="7"/>
      <c r="H241" s="7"/>
      <c r="I241" s="7"/>
      <c r="J241" s="7"/>
      <c r="K241" s="7"/>
    </row>
    <row r="242" spans="2:11" x14ac:dyDescent="0.25">
      <c r="B242" s="12"/>
      <c r="C242" s="30"/>
      <c r="D242" s="31"/>
      <c r="E242" s="7"/>
      <c r="F242" s="7"/>
      <c r="G242" s="7"/>
      <c r="H242" s="7"/>
      <c r="I242" s="7"/>
      <c r="J242" s="7"/>
      <c r="K242" s="7"/>
    </row>
    <row r="243" spans="2:11" x14ac:dyDescent="0.25">
      <c r="B243" s="12"/>
      <c r="C243" s="30"/>
      <c r="D243" s="31"/>
      <c r="E243" s="7"/>
      <c r="F243" s="7"/>
      <c r="G243" s="7"/>
      <c r="H243" s="7"/>
      <c r="I243" s="7"/>
      <c r="J243" s="7"/>
      <c r="K243" s="7"/>
    </row>
    <row r="244" spans="2:11" x14ac:dyDescent="0.25">
      <c r="B244" s="12"/>
      <c r="C244" s="30"/>
      <c r="D244" s="31"/>
      <c r="E244" s="7"/>
      <c r="F244" s="7"/>
      <c r="G244" s="7"/>
      <c r="H244" s="7"/>
      <c r="I244" s="7"/>
      <c r="J244" s="7"/>
      <c r="K244" s="7"/>
    </row>
    <row r="245" spans="2:11" x14ac:dyDescent="0.25">
      <c r="B245" s="12"/>
      <c r="C245" s="30"/>
      <c r="D245" s="31"/>
      <c r="E245" s="7"/>
      <c r="F245" s="7"/>
      <c r="G245" s="7"/>
      <c r="H245" s="7"/>
      <c r="I245" s="7"/>
      <c r="J245" s="7"/>
      <c r="K245" s="7"/>
    </row>
    <row r="246" spans="2:11" x14ac:dyDescent="0.25">
      <c r="B246" s="12"/>
      <c r="C246" s="30"/>
      <c r="D246" s="31"/>
      <c r="E246" s="7"/>
      <c r="F246" s="7"/>
      <c r="G246" s="7"/>
      <c r="H246" s="7"/>
      <c r="I246" s="7"/>
      <c r="J246" s="7"/>
      <c r="K246" s="7"/>
    </row>
    <row r="247" spans="2:11" x14ac:dyDescent="0.25">
      <c r="B247" s="12"/>
      <c r="C247" s="30"/>
      <c r="D247" s="31"/>
      <c r="E247" s="7"/>
      <c r="F247" s="7"/>
      <c r="G247" s="7"/>
      <c r="H247" s="7"/>
      <c r="I247" s="7"/>
      <c r="J247" s="7"/>
      <c r="K247" s="7"/>
    </row>
    <row r="248" spans="2:11" x14ac:dyDescent="0.25">
      <c r="B248" s="12"/>
      <c r="C248" s="30"/>
      <c r="D248" s="31"/>
      <c r="E248" s="7"/>
      <c r="F248" s="7"/>
      <c r="G248" s="7"/>
      <c r="H248" s="7"/>
      <c r="I248" s="7"/>
      <c r="J248" s="7"/>
      <c r="K248" s="7"/>
    </row>
    <row r="249" spans="2:11" x14ac:dyDescent="0.25">
      <c r="B249" s="12"/>
      <c r="C249" s="30"/>
      <c r="D249" s="31"/>
      <c r="E249" s="7"/>
      <c r="F249" s="7"/>
      <c r="G249" s="7"/>
      <c r="H249" s="7"/>
      <c r="I249" s="7"/>
      <c r="J249" s="7"/>
      <c r="K249" s="7"/>
    </row>
    <row r="250" spans="2:11" x14ac:dyDescent="0.25">
      <c r="B250" s="12"/>
      <c r="C250" s="30"/>
      <c r="D250" s="31"/>
      <c r="E250" s="7"/>
      <c r="F250" s="7"/>
      <c r="G250" s="7"/>
      <c r="H250" s="7"/>
      <c r="I250" s="7"/>
      <c r="J250" s="7"/>
      <c r="K250" s="7"/>
    </row>
    <row r="251" spans="2:11" x14ac:dyDescent="0.25">
      <c r="B251" s="12"/>
      <c r="C251" s="30"/>
      <c r="D251" s="31"/>
      <c r="E251" s="7"/>
      <c r="F251" s="7"/>
      <c r="G251" s="7"/>
      <c r="H251" s="7"/>
      <c r="I251" s="7"/>
      <c r="J251" s="7"/>
      <c r="K251" s="7"/>
    </row>
    <row r="252" spans="2:11" x14ac:dyDescent="0.25">
      <c r="B252" s="12"/>
      <c r="C252" s="30"/>
      <c r="D252" s="31"/>
      <c r="E252" s="7"/>
      <c r="F252" s="7"/>
      <c r="G252" s="7"/>
      <c r="H252" s="7"/>
      <c r="I252" s="7"/>
      <c r="J252" s="7"/>
      <c r="K252" s="7"/>
    </row>
    <row r="253" spans="2:11" x14ac:dyDescent="0.25">
      <c r="B253" s="12"/>
      <c r="C253" s="30"/>
      <c r="D253" s="31"/>
      <c r="E253" s="7"/>
      <c r="F253" s="7"/>
      <c r="G253" s="7"/>
      <c r="H253" s="7"/>
      <c r="I253" s="7"/>
      <c r="J253" s="7"/>
      <c r="K253" s="7"/>
    </row>
    <row r="254" spans="2:11" x14ac:dyDescent="0.25">
      <c r="B254" s="12"/>
      <c r="C254" s="30"/>
      <c r="D254" s="31"/>
      <c r="E254" s="7"/>
      <c r="F254" s="7"/>
      <c r="G254" s="7"/>
      <c r="H254" s="7"/>
      <c r="I254" s="7"/>
      <c r="J254" s="7"/>
      <c r="K254" s="7"/>
    </row>
    <row r="255" spans="2:11" x14ac:dyDescent="0.25">
      <c r="B255" s="12"/>
      <c r="C255" s="30"/>
      <c r="D255" s="31"/>
      <c r="E255" s="7"/>
      <c r="F255" s="7"/>
      <c r="G255" s="7"/>
      <c r="H255" s="7"/>
      <c r="I255" s="7"/>
      <c r="J255" s="7"/>
      <c r="K255" s="7"/>
    </row>
    <row r="256" spans="2:11" x14ac:dyDescent="0.25">
      <c r="B256" s="12"/>
      <c r="C256" s="30"/>
      <c r="D256" s="31"/>
      <c r="E256" s="7"/>
      <c r="F256" s="7"/>
      <c r="G256" s="7"/>
      <c r="H256" s="7"/>
      <c r="I256" s="7"/>
      <c r="J256" s="7"/>
      <c r="K256" s="7"/>
    </row>
    <row r="257" spans="2:11" x14ac:dyDescent="0.25">
      <c r="B257" s="12"/>
      <c r="C257" s="30"/>
      <c r="D257" s="31"/>
      <c r="E257" s="7"/>
      <c r="F257" s="7"/>
      <c r="G257" s="7"/>
      <c r="H257" s="7"/>
      <c r="I257" s="7"/>
      <c r="J257" s="7"/>
      <c r="K257" s="7"/>
    </row>
    <row r="258" spans="2:11" x14ac:dyDescent="0.25">
      <c r="B258" s="12"/>
      <c r="C258" s="30"/>
      <c r="D258" s="31"/>
      <c r="E258" s="7"/>
      <c r="F258" s="7"/>
      <c r="G258" s="7"/>
      <c r="H258" s="7"/>
      <c r="I258" s="7"/>
      <c r="J258" s="7"/>
      <c r="K258" s="7"/>
    </row>
    <row r="259" spans="2:11" x14ac:dyDescent="0.25">
      <c r="B259" s="12"/>
      <c r="C259" s="30"/>
      <c r="D259" s="31"/>
      <c r="E259" s="7"/>
      <c r="F259" s="7"/>
      <c r="G259" s="7"/>
      <c r="H259" s="7"/>
      <c r="I259" s="7"/>
      <c r="J259" s="7"/>
      <c r="K259" s="7"/>
    </row>
    <row r="260" spans="2:11" x14ac:dyDescent="0.25">
      <c r="B260" s="12"/>
      <c r="C260" s="30"/>
      <c r="D260" s="31"/>
      <c r="E260" s="7"/>
      <c r="F260" s="7"/>
      <c r="G260" s="7"/>
      <c r="H260" s="7"/>
      <c r="I260" s="7"/>
      <c r="J260" s="7"/>
      <c r="K260" s="7"/>
    </row>
    <row r="261" spans="2:11" x14ac:dyDescent="0.25">
      <c r="B261" s="12"/>
      <c r="C261" s="30"/>
      <c r="D261" s="31"/>
      <c r="E261" s="7"/>
      <c r="F261" s="7"/>
      <c r="G261" s="7"/>
      <c r="H261" s="7"/>
      <c r="I261" s="7"/>
      <c r="J261" s="7"/>
      <c r="K261" s="7"/>
    </row>
    <row r="262" spans="2:11" x14ac:dyDescent="0.25">
      <c r="B262" s="12"/>
      <c r="C262" s="30"/>
      <c r="D262" s="31"/>
      <c r="E262" s="7"/>
      <c r="F262" s="7"/>
      <c r="G262" s="7"/>
      <c r="H262" s="7"/>
      <c r="I262" s="7"/>
      <c r="J262" s="7"/>
      <c r="K262" s="7"/>
    </row>
    <row r="263" spans="2:11" x14ac:dyDescent="0.25">
      <c r="B263" s="12"/>
      <c r="C263" s="30"/>
      <c r="D263" s="31"/>
      <c r="E263" s="7"/>
      <c r="F263" s="7"/>
      <c r="G263" s="7"/>
      <c r="H263" s="7"/>
      <c r="I263" s="7"/>
      <c r="J263" s="7"/>
      <c r="K263" s="7"/>
    </row>
    <row r="264" spans="2:11" x14ac:dyDescent="0.25">
      <c r="B264" s="12"/>
      <c r="C264" s="30"/>
      <c r="D264" s="31"/>
      <c r="E264" s="7"/>
      <c r="F264" s="7"/>
      <c r="G264" s="7"/>
      <c r="H264" s="7"/>
      <c r="I264" s="7"/>
      <c r="J264" s="7"/>
      <c r="K264" s="7"/>
    </row>
    <row r="265" spans="2:11" x14ac:dyDescent="0.25">
      <c r="B265" s="12"/>
      <c r="C265" s="30"/>
      <c r="D265" s="31"/>
      <c r="E265" s="7"/>
      <c r="F265" s="7"/>
      <c r="G265" s="7"/>
      <c r="H265" s="7"/>
      <c r="I265" s="7"/>
      <c r="J265" s="7"/>
      <c r="K265" s="7"/>
    </row>
    <row r="266" spans="2:11" x14ac:dyDescent="0.25">
      <c r="B266" s="12"/>
      <c r="C266" s="30"/>
      <c r="D266" s="31"/>
      <c r="E266" s="7"/>
      <c r="F266" s="7"/>
      <c r="G266" s="7"/>
      <c r="H266" s="7"/>
      <c r="I266" s="7"/>
      <c r="J266" s="7"/>
      <c r="K266" s="7"/>
    </row>
    <row r="267" spans="2:11" x14ac:dyDescent="0.25">
      <c r="B267" s="12"/>
      <c r="C267" s="30"/>
      <c r="D267" s="31"/>
      <c r="E267" s="7"/>
      <c r="F267" s="7"/>
      <c r="G267" s="7"/>
      <c r="H267" s="7"/>
      <c r="I267" s="7"/>
      <c r="J267" s="7"/>
      <c r="K267" s="7"/>
    </row>
    <row r="268" spans="2:11" x14ac:dyDescent="0.25">
      <c r="B268" s="12"/>
      <c r="C268" s="30"/>
      <c r="D268" s="31"/>
      <c r="E268" s="7"/>
      <c r="F268" s="7"/>
      <c r="G268" s="7"/>
      <c r="H268" s="7"/>
      <c r="I268" s="7"/>
      <c r="J268" s="7"/>
      <c r="K268" s="7"/>
    </row>
    <row r="269" spans="2:11" x14ac:dyDescent="0.25">
      <c r="B269" s="12"/>
      <c r="C269" s="30"/>
      <c r="D269" s="31"/>
      <c r="E269" s="7"/>
      <c r="F269" s="7"/>
      <c r="G269" s="7"/>
      <c r="H269" s="7"/>
      <c r="I269" s="7"/>
      <c r="J269" s="7"/>
      <c r="K269" s="7"/>
    </row>
    <row r="270" spans="2:11" x14ac:dyDescent="0.25">
      <c r="B270" s="12"/>
      <c r="C270" s="30"/>
      <c r="D270" s="31"/>
      <c r="E270" s="7"/>
      <c r="F270" s="7"/>
      <c r="G270" s="7"/>
      <c r="H270" s="7"/>
      <c r="I270" s="7"/>
      <c r="J270" s="7"/>
      <c r="K270" s="7"/>
    </row>
    <row r="271" spans="2:11" x14ac:dyDescent="0.25">
      <c r="B271" s="12"/>
      <c r="C271" s="30"/>
      <c r="D271" s="31"/>
      <c r="E271" s="7"/>
      <c r="F271" s="7"/>
      <c r="G271" s="7"/>
      <c r="H271" s="7"/>
      <c r="I271" s="7"/>
      <c r="J271" s="7"/>
      <c r="K271" s="7"/>
    </row>
    <row r="272" spans="2:11" x14ac:dyDescent="0.25">
      <c r="B272" s="12"/>
      <c r="C272" s="30"/>
      <c r="D272" s="31"/>
      <c r="E272" s="7"/>
      <c r="F272" s="7"/>
      <c r="G272" s="7"/>
      <c r="H272" s="7"/>
      <c r="I272" s="7"/>
      <c r="J272" s="7"/>
      <c r="K272" s="7"/>
    </row>
    <row r="273" spans="2:11" x14ac:dyDescent="0.25">
      <c r="B273" s="12"/>
      <c r="C273" s="30"/>
      <c r="D273" s="31"/>
      <c r="E273" s="7"/>
      <c r="F273" s="7"/>
      <c r="G273" s="7"/>
      <c r="H273" s="7"/>
      <c r="I273" s="7"/>
      <c r="J273" s="7"/>
      <c r="K273" s="7"/>
    </row>
    <row r="274" spans="2:11" x14ac:dyDescent="0.25">
      <c r="B274" s="12"/>
      <c r="C274" s="30"/>
      <c r="D274" s="31"/>
      <c r="E274" s="7"/>
      <c r="F274" s="7"/>
      <c r="G274" s="7"/>
      <c r="H274" s="7"/>
      <c r="I274" s="7"/>
      <c r="J274" s="7"/>
      <c r="K274" s="7"/>
    </row>
    <row r="275" spans="2:11" x14ac:dyDescent="0.25">
      <c r="B275" s="12"/>
      <c r="C275" s="30"/>
      <c r="D275" s="31"/>
      <c r="E275" s="7"/>
      <c r="F275" s="7"/>
      <c r="G275" s="7"/>
      <c r="H275" s="7"/>
      <c r="I275" s="7"/>
      <c r="J275" s="7"/>
      <c r="K275" s="7"/>
    </row>
    <row r="276" spans="2:11" x14ac:dyDescent="0.25">
      <c r="B276" s="12"/>
      <c r="C276" s="30"/>
      <c r="D276" s="31"/>
      <c r="E276" s="7"/>
      <c r="F276" s="7"/>
      <c r="G276" s="7"/>
      <c r="H276" s="7"/>
      <c r="I276" s="7"/>
      <c r="J276" s="7"/>
      <c r="K276" s="7"/>
    </row>
    <row r="277" spans="2:11" x14ac:dyDescent="0.25">
      <c r="B277" s="12"/>
      <c r="C277" s="30"/>
      <c r="D277" s="31"/>
      <c r="E277" s="7"/>
      <c r="F277" s="7"/>
      <c r="G277" s="7"/>
      <c r="H277" s="7"/>
      <c r="I277" s="7"/>
      <c r="J277" s="7"/>
      <c r="K277" s="7"/>
    </row>
    <row r="278" spans="2:11" x14ac:dyDescent="0.25">
      <c r="B278" s="12"/>
      <c r="C278" s="30"/>
      <c r="D278" s="31"/>
      <c r="E278" s="7"/>
      <c r="F278" s="7"/>
      <c r="G278" s="7"/>
      <c r="H278" s="7"/>
      <c r="I278" s="7"/>
      <c r="J278" s="7"/>
      <c r="K278" s="7"/>
    </row>
    <row r="279" spans="2:11" x14ac:dyDescent="0.25">
      <c r="B279" s="12"/>
      <c r="C279" s="30"/>
      <c r="D279" s="31"/>
      <c r="E279" s="7"/>
      <c r="F279" s="7"/>
      <c r="G279" s="7"/>
      <c r="H279" s="7"/>
      <c r="I279" s="7"/>
      <c r="J279" s="7"/>
      <c r="K279" s="7"/>
    </row>
    <row r="280" spans="2:11" x14ac:dyDescent="0.25">
      <c r="B280" s="12"/>
      <c r="C280" s="30"/>
      <c r="D280" s="31"/>
      <c r="E280" s="7"/>
      <c r="F280" s="7"/>
      <c r="G280" s="7"/>
      <c r="H280" s="7"/>
      <c r="I280" s="7"/>
      <c r="J280" s="7"/>
      <c r="K280" s="7"/>
    </row>
    <row r="281" spans="2:11" x14ac:dyDescent="0.25">
      <c r="B281" s="12"/>
      <c r="C281" s="30"/>
      <c r="D281" s="31"/>
      <c r="E281" s="7"/>
      <c r="F281" s="7"/>
      <c r="G281" s="7"/>
      <c r="H281" s="7"/>
      <c r="I281" s="7"/>
      <c r="J281" s="7"/>
      <c r="K281" s="7"/>
    </row>
    <row r="282" spans="2:11" x14ac:dyDescent="0.25">
      <c r="B282" s="12"/>
      <c r="C282" s="30"/>
      <c r="D282" s="31"/>
      <c r="E282" s="7"/>
      <c r="F282" s="7"/>
      <c r="G282" s="7"/>
      <c r="H282" s="7"/>
      <c r="I282" s="7"/>
      <c r="J282" s="7"/>
      <c r="K282" s="7"/>
    </row>
    <row r="283" spans="2:11" x14ac:dyDescent="0.25">
      <c r="B283" s="12"/>
      <c r="C283" s="30"/>
      <c r="D283" s="31"/>
      <c r="E283" s="7"/>
      <c r="F283" s="7"/>
      <c r="G283" s="7"/>
      <c r="H283" s="7"/>
      <c r="I283" s="7"/>
      <c r="J283" s="7"/>
      <c r="K283" s="7"/>
    </row>
    <row r="284" spans="2:11" x14ac:dyDescent="0.25">
      <c r="B284" s="12"/>
      <c r="C284" s="30"/>
      <c r="D284" s="31"/>
      <c r="E284" s="7"/>
      <c r="F284" s="7"/>
      <c r="G284" s="7"/>
      <c r="H284" s="7"/>
      <c r="I284" s="7"/>
      <c r="J284" s="7"/>
      <c r="K284" s="7"/>
    </row>
    <row r="285" spans="2:11" x14ac:dyDescent="0.25">
      <c r="B285" s="12"/>
      <c r="C285" s="30"/>
      <c r="D285" s="31"/>
      <c r="E285" s="7"/>
      <c r="F285" s="7"/>
      <c r="G285" s="7"/>
      <c r="H285" s="7"/>
      <c r="I285" s="7"/>
      <c r="J285" s="7"/>
      <c r="K285" s="7"/>
    </row>
    <row r="286" spans="2:11" x14ac:dyDescent="0.25">
      <c r="B286" s="12"/>
      <c r="C286" s="30"/>
      <c r="D286" s="31"/>
      <c r="E286" s="7"/>
      <c r="F286" s="7"/>
      <c r="G286" s="7"/>
      <c r="H286" s="7"/>
      <c r="I286" s="7"/>
      <c r="J286" s="7"/>
      <c r="K286" s="7"/>
    </row>
    <row r="287" spans="2:11" x14ac:dyDescent="0.25">
      <c r="B287" s="12"/>
      <c r="C287" s="30"/>
      <c r="D287" s="31"/>
      <c r="E287" s="7"/>
      <c r="F287" s="7"/>
      <c r="G287" s="7"/>
      <c r="H287" s="7"/>
      <c r="I287" s="7"/>
      <c r="J287" s="7"/>
      <c r="K287" s="7"/>
    </row>
    <row r="288" spans="2:11" x14ac:dyDescent="0.25">
      <c r="B288" s="12"/>
      <c r="C288" s="30"/>
      <c r="D288" s="31"/>
      <c r="E288" s="7"/>
      <c r="F288" s="7"/>
      <c r="G288" s="7"/>
      <c r="H288" s="7"/>
      <c r="I288" s="7"/>
      <c r="J288" s="7"/>
      <c r="K288" s="7"/>
    </row>
    <row r="289" spans="2:11" x14ac:dyDescent="0.25">
      <c r="B289" s="12"/>
      <c r="C289" s="30"/>
      <c r="D289" s="31"/>
      <c r="E289" s="7"/>
      <c r="F289" s="7"/>
      <c r="G289" s="7"/>
      <c r="H289" s="7"/>
      <c r="I289" s="7"/>
      <c r="J289" s="7"/>
      <c r="K289" s="7"/>
    </row>
    <row r="290" spans="2:11" x14ac:dyDescent="0.25">
      <c r="B290" s="12"/>
      <c r="C290" s="30"/>
      <c r="D290" s="31"/>
      <c r="E290" s="7"/>
      <c r="F290" s="7"/>
      <c r="G290" s="7"/>
      <c r="H290" s="7"/>
      <c r="I290" s="7"/>
      <c r="J290" s="7"/>
      <c r="K290" s="7"/>
    </row>
    <row r="291" spans="2:11" x14ac:dyDescent="0.25">
      <c r="B291" s="12"/>
      <c r="C291" s="30"/>
      <c r="D291" s="31"/>
      <c r="E291" s="7"/>
      <c r="F291" s="7"/>
      <c r="G291" s="7"/>
      <c r="H291" s="7"/>
      <c r="I291" s="7"/>
      <c r="J291" s="7"/>
      <c r="K291" s="7"/>
    </row>
    <row r="292" spans="2:11" x14ac:dyDescent="0.25">
      <c r="B292" s="12"/>
      <c r="C292" s="30"/>
      <c r="D292" s="31"/>
      <c r="E292" s="7"/>
      <c r="F292" s="7"/>
      <c r="G292" s="7"/>
      <c r="H292" s="7"/>
      <c r="I292" s="7"/>
      <c r="J292" s="7"/>
      <c r="K292" s="7"/>
    </row>
    <row r="293" spans="2:11" x14ac:dyDescent="0.25">
      <c r="B293" s="12"/>
      <c r="C293" s="30"/>
      <c r="D293" s="31"/>
      <c r="E293" s="7"/>
      <c r="F293" s="7"/>
      <c r="G293" s="7"/>
      <c r="H293" s="7"/>
      <c r="I293" s="7"/>
      <c r="J293" s="7"/>
      <c r="K293" s="7"/>
    </row>
    <row r="294" spans="2:11" x14ac:dyDescent="0.25">
      <c r="B294" s="12"/>
      <c r="C294" s="30"/>
      <c r="D294" s="31"/>
      <c r="E294" s="7"/>
      <c r="F294" s="7"/>
      <c r="G294" s="7"/>
      <c r="H294" s="7"/>
      <c r="I294" s="7"/>
      <c r="J294" s="7"/>
      <c r="K294" s="7"/>
    </row>
    <row r="295" spans="2:11" x14ac:dyDescent="0.25">
      <c r="B295" s="12"/>
      <c r="C295" s="30"/>
      <c r="D295" s="31"/>
      <c r="E295" s="7"/>
      <c r="F295" s="7"/>
      <c r="G295" s="7"/>
      <c r="H295" s="7"/>
      <c r="I295" s="7"/>
      <c r="J295" s="7"/>
      <c r="K295" s="7"/>
    </row>
    <row r="296" spans="2:11" x14ac:dyDescent="0.25">
      <c r="B296" s="12"/>
      <c r="C296" s="30"/>
      <c r="D296" s="31"/>
      <c r="E296" s="7"/>
      <c r="F296" s="7"/>
      <c r="G296" s="7"/>
      <c r="H296" s="7"/>
      <c r="I296" s="7"/>
      <c r="J296" s="7"/>
      <c r="K296" s="7"/>
    </row>
    <row r="297" spans="2:11" x14ac:dyDescent="0.25">
      <c r="B297" s="12"/>
      <c r="C297" s="30"/>
      <c r="D297" s="31"/>
      <c r="E297" s="7"/>
      <c r="F297" s="7"/>
      <c r="G297" s="7"/>
      <c r="H297" s="7"/>
      <c r="I297" s="7"/>
      <c r="J297" s="7"/>
      <c r="K297" s="7"/>
    </row>
    <row r="298" spans="2:11" x14ac:dyDescent="0.25">
      <c r="B298" s="12"/>
      <c r="C298" s="30"/>
      <c r="D298" s="31"/>
      <c r="E298" s="7"/>
      <c r="F298" s="7"/>
      <c r="G298" s="7"/>
      <c r="H298" s="7"/>
      <c r="I298" s="7"/>
      <c r="J298" s="7"/>
      <c r="K298" s="7"/>
    </row>
    <row r="299" spans="2:11" x14ac:dyDescent="0.25">
      <c r="B299" s="12"/>
      <c r="C299" s="30"/>
      <c r="D299" s="31"/>
      <c r="E299" s="7"/>
      <c r="F299" s="7"/>
      <c r="G299" s="7"/>
      <c r="H299" s="7"/>
      <c r="I299" s="7"/>
      <c r="J299" s="7"/>
      <c r="K299" s="7"/>
    </row>
    <row r="300" spans="2:11" x14ac:dyDescent="0.25">
      <c r="B300" s="12"/>
      <c r="C300" s="30"/>
      <c r="D300" s="31"/>
      <c r="E300" s="7"/>
      <c r="F300" s="7"/>
      <c r="G300" s="7"/>
      <c r="H300" s="7"/>
      <c r="I300" s="7"/>
      <c r="J300" s="7"/>
      <c r="K300" s="7"/>
    </row>
    <row r="301" spans="2:11" x14ac:dyDescent="0.25">
      <c r="B301" s="12"/>
      <c r="C301" s="30"/>
      <c r="D301" s="31"/>
      <c r="E301" s="7"/>
      <c r="F301" s="7"/>
      <c r="G301" s="7"/>
      <c r="H301" s="7"/>
      <c r="I301" s="7"/>
      <c r="J301" s="7"/>
      <c r="K301" s="7"/>
    </row>
    <row r="302" spans="2:11" x14ac:dyDescent="0.25">
      <c r="B302" s="12"/>
      <c r="C302" s="30"/>
      <c r="D302" s="31"/>
      <c r="E302" s="7"/>
      <c r="F302" s="7"/>
      <c r="G302" s="7"/>
      <c r="H302" s="7"/>
      <c r="I302" s="7"/>
      <c r="J302" s="7"/>
      <c r="K302" s="7"/>
    </row>
    <row r="303" spans="2:11" x14ac:dyDescent="0.25">
      <c r="B303" s="12"/>
      <c r="C303" s="30"/>
      <c r="D303" s="31"/>
      <c r="E303" s="7"/>
      <c r="F303" s="7"/>
      <c r="G303" s="7"/>
      <c r="H303" s="7"/>
      <c r="I303" s="7"/>
      <c r="J303" s="7"/>
      <c r="K303" s="7"/>
    </row>
    <row r="304" spans="2:11" x14ac:dyDescent="0.25">
      <c r="B304" s="12"/>
      <c r="C304" s="30"/>
      <c r="D304" s="31"/>
      <c r="E304" s="7"/>
      <c r="F304" s="7"/>
      <c r="G304" s="7"/>
      <c r="H304" s="7"/>
      <c r="I304" s="7"/>
      <c r="J304" s="7"/>
      <c r="K304" s="7"/>
    </row>
    <row r="305" spans="2:11" x14ac:dyDescent="0.25">
      <c r="B305" s="12"/>
      <c r="C305" s="30"/>
      <c r="D305" s="31"/>
      <c r="E305" s="7"/>
      <c r="F305" s="7"/>
      <c r="G305" s="7"/>
      <c r="H305" s="7"/>
      <c r="I305" s="7"/>
      <c r="J305" s="7"/>
      <c r="K305" s="7"/>
    </row>
    <row r="306" spans="2:11" x14ac:dyDescent="0.25">
      <c r="B306" s="12"/>
      <c r="C306" s="30"/>
      <c r="D306" s="31"/>
      <c r="E306" s="7"/>
      <c r="F306" s="7"/>
      <c r="G306" s="7"/>
      <c r="H306" s="7"/>
      <c r="I306" s="7"/>
      <c r="J306" s="7"/>
      <c r="K306" s="7"/>
    </row>
    <row r="307" spans="2:11" x14ac:dyDescent="0.25">
      <c r="B307" s="12"/>
      <c r="C307" s="30"/>
      <c r="D307" s="31"/>
      <c r="E307" s="7"/>
      <c r="F307" s="7"/>
      <c r="G307" s="7"/>
      <c r="H307" s="7"/>
      <c r="I307" s="7"/>
      <c r="J307" s="7"/>
      <c r="K307" s="7"/>
    </row>
    <row r="308" spans="2:11" x14ac:dyDescent="0.25">
      <c r="B308" s="12"/>
      <c r="C308" s="30"/>
      <c r="D308" s="31"/>
      <c r="E308" s="7"/>
      <c r="F308" s="7"/>
      <c r="G308" s="7"/>
      <c r="H308" s="7"/>
      <c r="I308" s="7"/>
      <c r="J308" s="7"/>
      <c r="K308" s="7"/>
    </row>
    <row r="309" spans="2:11" x14ac:dyDescent="0.25">
      <c r="B309" s="12"/>
      <c r="C309" s="30"/>
      <c r="D309" s="31"/>
      <c r="E309" s="7"/>
      <c r="F309" s="7"/>
      <c r="G309" s="7"/>
      <c r="H309" s="7"/>
      <c r="I309" s="7"/>
      <c r="J309" s="7"/>
      <c r="K309" s="7"/>
    </row>
    <row r="310" spans="2:11" x14ac:dyDescent="0.25">
      <c r="B310" s="12"/>
      <c r="C310" s="30"/>
      <c r="D310" s="31"/>
      <c r="E310" s="7"/>
      <c r="F310" s="7"/>
      <c r="G310" s="7"/>
      <c r="H310" s="7"/>
      <c r="I310" s="7"/>
      <c r="J310" s="7"/>
      <c r="K310" s="7"/>
    </row>
    <row r="311" spans="2:11" x14ac:dyDescent="0.25">
      <c r="B311" s="12"/>
      <c r="C311" s="30"/>
      <c r="D311" s="31"/>
      <c r="E311" s="7"/>
      <c r="F311" s="7"/>
      <c r="G311" s="7"/>
      <c r="H311" s="7"/>
      <c r="I311" s="7"/>
      <c r="J311" s="7"/>
      <c r="K311" s="7"/>
    </row>
    <row r="312" spans="2:11" x14ac:dyDescent="0.25">
      <c r="B312" s="12"/>
      <c r="C312" s="30"/>
      <c r="D312" s="31"/>
      <c r="E312" s="7"/>
      <c r="F312" s="7"/>
      <c r="G312" s="7"/>
      <c r="H312" s="7"/>
      <c r="I312" s="7"/>
      <c r="J312" s="7"/>
      <c r="K312" s="7"/>
    </row>
    <row r="313" spans="2:11" x14ac:dyDescent="0.25">
      <c r="B313" s="12"/>
      <c r="C313" s="30"/>
      <c r="D313" s="31"/>
      <c r="E313" s="7"/>
      <c r="F313" s="7"/>
      <c r="G313" s="7"/>
      <c r="H313" s="7"/>
      <c r="I313" s="7"/>
      <c r="J313" s="7"/>
      <c r="K313" s="7"/>
    </row>
    <row r="314" spans="2:11" x14ac:dyDescent="0.25">
      <c r="B314" s="12"/>
      <c r="C314" s="30"/>
      <c r="D314" s="31"/>
      <c r="E314" s="7"/>
      <c r="F314" s="7"/>
      <c r="G314" s="7"/>
      <c r="H314" s="7"/>
      <c r="I314" s="7"/>
      <c r="J314" s="7"/>
      <c r="K314" s="7"/>
    </row>
    <row r="315" spans="2:11" x14ac:dyDescent="0.25">
      <c r="B315" s="12"/>
      <c r="C315" s="30"/>
      <c r="D315" s="31"/>
      <c r="E315" s="7"/>
      <c r="F315" s="7"/>
      <c r="G315" s="7"/>
      <c r="H315" s="7"/>
      <c r="I315" s="7"/>
      <c r="J315" s="7"/>
      <c r="K315" s="7"/>
    </row>
    <row r="316" spans="2:11" x14ac:dyDescent="0.25">
      <c r="B316" s="12"/>
      <c r="C316" s="30"/>
      <c r="D316" s="31"/>
      <c r="E316" s="7"/>
      <c r="F316" s="7"/>
      <c r="G316" s="7"/>
      <c r="H316" s="7"/>
      <c r="I316" s="7"/>
      <c r="J316" s="7"/>
      <c r="K316" s="7"/>
    </row>
    <row r="317" spans="2:11" x14ac:dyDescent="0.25">
      <c r="B317" s="12"/>
      <c r="C317" s="30"/>
      <c r="D317" s="31"/>
      <c r="E317" s="7"/>
      <c r="F317" s="7"/>
      <c r="G317" s="7"/>
      <c r="H317" s="7"/>
      <c r="I317" s="7"/>
      <c r="J317" s="7"/>
      <c r="K317" s="7"/>
    </row>
    <row r="318" spans="2:11" x14ac:dyDescent="0.25">
      <c r="B318" s="12"/>
      <c r="C318" s="30"/>
      <c r="D318" s="31"/>
      <c r="E318" s="7"/>
      <c r="F318" s="7"/>
      <c r="G318" s="7"/>
      <c r="H318" s="7"/>
      <c r="I318" s="7"/>
      <c r="J318" s="7"/>
      <c r="K318" s="7"/>
    </row>
    <row r="319" spans="2:11" x14ac:dyDescent="0.25">
      <c r="B319" s="12"/>
      <c r="C319" s="30"/>
      <c r="D319" s="31"/>
      <c r="E319" s="7"/>
      <c r="F319" s="7"/>
      <c r="G319" s="7"/>
      <c r="H319" s="7"/>
      <c r="I319" s="7"/>
      <c r="J319" s="7"/>
      <c r="K319" s="7"/>
    </row>
    <row r="320" spans="2:11" x14ac:dyDescent="0.25">
      <c r="B320" s="12"/>
      <c r="C320" s="30"/>
      <c r="D320" s="31"/>
      <c r="E320" s="7"/>
      <c r="F320" s="7"/>
      <c r="G320" s="7"/>
      <c r="H320" s="7"/>
      <c r="I320" s="7"/>
      <c r="J320" s="7"/>
      <c r="K320" s="7"/>
    </row>
    <row r="321" spans="2:11" x14ac:dyDescent="0.25">
      <c r="B321" s="12"/>
      <c r="C321" s="30"/>
      <c r="D321" s="31"/>
      <c r="E321" s="7"/>
      <c r="F321" s="7"/>
      <c r="G321" s="7"/>
      <c r="H321" s="7"/>
      <c r="I321" s="7"/>
      <c r="J321" s="7"/>
      <c r="K321" s="7"/>
    </row>
    <row r="322" spans="2:11" x14ac:dyDescent="0.25">
      <c r="B322" s="12"/>
      <c r="C322" s="30"/>
      <c r="D322" s="31"/>
      <c r="E322" s="7"/>
      <c r="F322" s="7"/>
      <c r="G322" s="7"/>
      <c r="H322" s="7"/>
      <c r="I322" s="7"/>
      <c r="J322" s="7"/>
      <c r="K322" s="7"/>
    </row>
    <row r="323" spans="2:11" x14ac:dyDescent="0.25">
      <c r="B323" s="12"/>
      <c r="C323" s="30"/>
      <c r="D323" s="31"/>
      <c r="E323" s="7"/>
      <c r="F323" s="7"/>
      <c r="G323" s="7"/>
      <c r="H323" s="7"/>
      <c r="I323" s="7"/>
      <c r="J323" s="7"/>
      <c r="K323" s="7"/>
    </row>
    <row r="324" spans="2:11" x14ac:dyDescent="0.25">
      <c r="B324" s="12"/>
      <c r="C324" s="30"/>
      <c r="D324" s="31"/>
      <c r="E324" s="7"/>
      <c r="F324" s="7"/>
      <c r="G324" s="7"/>
      <c r="H324" s="7"/>
      <c r="I324" s="7"/>
      <c r="J324" s="7"/>
      <c r="K324" s="7"/>
    </row>
    <row r="325" spans="2:11" x14ac:dyDescent="0.25">
      <c r="B325" s="12"/>
      <c r="C325" s="30"/>
      <c r="D325" s="31"/>
      <c r="E325" s="7"/>
      <c r="F325" s="7"/>
      <c r="G325" s="7"/>
      <c r="H325" s="7"/>
      <c r="I325" s="7"/>
      <c r="J325" s="7"/>
      <c r="K325" s="7"/>
    </row>
    <row r="326" spans="2:11" x14ac:dyDescent="0.25">
      <c r="B326" s="12"/>
      <c r="C326" s="30"/>
      <c r="D326" s="31"/>
      <c r="E326" s="7"/>
      <c r="F326" s="7"/>
      <c r="G326" s="7"/>
      <c r="H326" s="7"/>
      <c r="I326" s="7"/>
      <c r="J326" s="7"/>
      <c r="K326" s="7"/>
    </row>
    <row r="327" spans="2:11" x14ac:dyDescent="0.25">
      <c r="B327" s="12"/>
      <c r="C327" s="30"/>
      <c r="D327" s="31"/>
      <c r="E327" s="7"/>
      <c r="F327" s="7"/>
      <c r="G327" s="7"/>
      <c r="H327" s="7"/>
      <c r="I327" s="7"/>
      <c r="J327" s="7"/>
      <c r="K327" s="7"/>
    </row>
    <row r="328" spans="2:11" x14ac:dyDescent="0.25">
      <c r="B328" s="12"/>
      <c r="C328" s="30"/>
      <c r="D328" s="31"/>
      <c r="E328" s="7"/>
      <c r="F328" s="7"/>
      <c r="G328" s="7"/>
      <c r="H328" s="7"/>
      <c r="I328" s="7"/>
      <c r="J328" s="7"/>
      <c r="K328" s="7"/>
    </row>
    <row r="329" spans="2:11" x14ac:dyDescent="0.25">
      <c r="B329" s="12"/>
      <c r="C329" s="30"/>
      <c r="D329" s="31"/>
      <c r="E329" s="7"/>
      <c r="F329" s="7"/>
      <c r="G329" s="7"/>
      <c r="H329" s="7"/>
      <c r="I329" s="7"/>
      <c r="J329" s="7"/>
      <c r="K329" s="7"/>
    </row>
    <row r="330" spans="2:11" x14ac:dyDescent="0.25">
      <c r="B330" s="12"/>
      <c r="C330" s="30"/>
      <c r="D330" s="31"/>
      <c r="E330" s="7"/>
      <c r="F330" s="7"/>
      <c r="G330" s="7"/>
      <c r="H330" s="7"/>
      <c r="I330" s="7"/>
      <c r="J330" s="7"/>
      <c r="K330" s="7"/>
    </row>
    <row r="331" spans="2:11" x14ac:dyDescent="0.25">
      <c r="B331" s="12"/>
      <c r="C331" s="30"/>
      <c r="D331" s="31"/>
      <c r="E331" s="7"/>
      <c r="F331" s="7"/>
      <c r="G331" s="7"/>
      <c r="H331" s="7"/>
      <c r="I331" s="7"/>
      <c r="J331" s="7"/>
      <c r="K331" s="7"/>
    </row>
    <row r="332" spans="2:11" x14ac:dyDescent="0.25">
      <c r="B332" s="12"/>
      <c r="C332" s="30"/>
      <c r="D332" s="31"/>
      <c r="E332" s="7"/>
      <c r="F332" s="7"/>
      <c r="G332" s="7"/>
      <c r="H332" s="7"/>
      <c r="I332" s="7"/>
      <c r="J332" s="7"/>
      <c r="K332" s="7"/>
    </row>
    <row r="333" spans="2:11" x14ac:dyDescent="0.25">
      <c r="B333" s="12"/>
      <c r="C333" s="30"/>
      <c r="D333" s="31"/>
      <c r="E333" s="7"/>
      <c r="F333" s="7"/>
      <c r="G333" s="7"/>
      <c r="H333" s="7"/>
      <c r="I333" s="7"/>
      <c r="J333" s="7"/>
      <c r="K333" s="7"/>
    </row>
    <row r="334" spans="2:11" x14ac:dyDescent="0.25">
      <c r="B334" s="12"/>
      <c r="C334" s="30"/>
      <c r="D334" s="31"/>
      <c r="E334" s="7"/>
      <c r="F334" s="7"/>
      <c r="G334" s="7"/>
      <c r="H334" s="7"/>
      <c r="I334" s="7"/>
      <c r="J334" s="7"/>
      <c r="K334" s="7"/>
    </row>
    <row r="335" spans="2:11" x14ac:dyDescent="0.25">
      <c r="B335" s="12"/>
      <c r="C335" s="30"/>
      <c r="D335" s="31"/>
      <c r="E335" s="7"/>
      <c r="F335" s="7"/>
      <c r="G335" s="7"/>
      <c r="H335" s="7"/>
      <c r="I335" s="7"/>
      <c r="J335" s="7"/>
      <c r="K335" s="7"/>
    </row>
    <row r="336" spans="2:11" x14ac:dyDescent="0.25">
      <c r="B336" s="12"/>
      <c r="C336" s="30"/>
      <c r="D336" s="31"/>
      <c r="E336" s="7"/>
      <c r="F336" s="7"/>
      <c r="G336" s="7"/>
      <c r="H336" s="7"/>
      <c r="I336" s="7"/>
      <c r="J336" s="7"/>
      <c r="K336" s="7"/>
    </row>
    <row r="337" spans="2:11" x14ac:dyDescent="0.25">
      <c r="B337" s="12"/>
      <c r="C337" s="30"/>
      <c r="D337" s="31"/>
      <c r="E337" s="7"/>
      <c r="F337" s="7"/>
      <c r="G337" s="7"/>
      <c r="H337" s="7"/>
      <c r="I337" s="7"/>
      <c r="J337" s="7"/>
      <c r="K337" s="7"/>
    </row>
    <row r="338" spans="2:11" x14ac:dyDescent="0.25">
      <c r="B338" s="12"/>
      <c r="C338" s="30"/>
      <c r="D338" s="31"/>
      <c r="E338" s="7"/>
      <c r="F338" s="7"/>
      <c r="G338" s="7"/>
      <c r="H338" s="7"/>
      <c r="I338" s="7"/>
      <c r="J338" s="7"/>
      <c r="K338" s="7"/>
    </row>
    <row r="339" spans="2:11" x14ac:dyDescent="0.25">
      <c r="B339" s="12"/>
      <c r="C339" s="30"/>
      <c r="D339" s="31"/>
      <c r="E339" s="7"/>
      <c r="F339" s="7"/>
      <c r="G339" s="7"/>
      <c r="H339" s="7"/>
      <c r="I339" s="7"/>
      <c r="J339" s="7"/>
      <c r="K339" s="7"/>
    </row>
    <row r="340" spans="2:11" x14ac:dyDescent="0.25">
      <c r="B340" s="12"/>
      <c r="C340" s="30"/>
      <c r="D340" s="31"/>
      <c r="E340" s="7"/>
      <c r="F340" s="7"/>
      <c r="G340" s="7"/>
      <c r="H340" s="7"/>
      <c r="I340" s="7"/>
      <c r="J340" s="7"/>
      <c r="K340" s="7"/>
    </row>
    <row r="341" spans="2:11" x14ac:dyDescent="0.25">
      <c r="B341" s="12"/>
      <c r="C341" s="30"/>
      <c r="D341" s="31"/>
      <c r="E341" s="7"/>
      <c r="F341" s="7"/>
      <c r="G341" s="7"/>
      <c r="H341" s="7"/>
      <c r="I341" s="7"/>
      <c r="J341" s="7"/>
      <c r="K341" s="7"/>
    </row>
    <row r="342" spans="2:11" x14ac:dyDescent="0.25">
      <c r="B342" s="12"/>
      <c r="C342" s="30"/>
      <c r="D342" s="31"/>
      <c r="E342" s="7"/>
      <c r="F342" s="7"/>
      <c r="G342" s="7"/>
      <c r="H342" s="7"/>
      <c r="I342" s="7"/>
      <c r="J342" s="7"/>
      <c r="K342" s="7"/>
    </row>
    <row r="343" spans="2:11" x14ac:dyDescent="0.25">
      <c r="B343" s="12"/>
      <c r="C343" s="30"/>
      <c r="D343" s="31"/>
      <c r="E343" s="7"/>
      <c r="F343" s="7"/>
      <c r="G343" s="7"/>
      <c r="H343" s="7"/>
      <c r="I343" s="7"/>
      <c r="J343" s="7"/>
      <c r="K343" s="7"/>
    </row>
    <row r="344" spans="2:11" x14ac:dyDescent="0.25">
      <c r="B344" s="12"/>
      <c r="C344" s="30"/>
      <c r="D344" s="31"/>
      <c r="E344" s="7"/>
      <c r="F344" s="7"/>
      <c r="G344" s="7"/>
      <c r="H344" s="7"/>
      <c r="I344" s="7"/>
      <c r="J344" s="7"/>
      <c r="K344" s="7"/>
    </row>
    <row r="345" spans="2:11" x14ac:dyDescent="0.25">
      <c r="B345" s="12"/>
      <c r="C345" s="30"/>
      <c r="D345" s="31"/>
      <c r="E345" s="7"/>
      <c r="F345" s="7"/>
      <c r="G345" s="7"/>
      <c r="H345" s="7"/>
      <c r="I345" s="7"/>
      <c r="J345" s="7"/>
      <c r="K345" s="7"/>
    </row>
    <row r="346" spans="2:11" x14ac:dyDescent="0.25">
      <c r="B346" s="12"/>
      <c r="C346" s="30"/>
      <c r="D346" s="31"/>
      <c r="E346" s="7"/>
      <c r="F346" s="7"/>
      <c r="G346" s="7"/>
      <c r="H346" s="7"/>
      <c r="I346" s="7"/>
      <c r="J346" s="7"/>
      <c r="K346" s="7"/>
    </row>
    <row r="347" spans="2:11" x14ac:dyDescent="0.25">
      <c r="B347" s="12"/>
      <c r="C347" s="30"/>
      <c r="D347" s="31"/>
      <c r="E347" s="7"/>
      <c r="F347" s="7"/>
      <c r="G347" s="7"/>
      <c r="H347" s="7"/>
      <c r="I347" s="7"/>
      <c r="J347" s="7"/>
      <c r="K347" s="7"/>
    </row>
    <row r="348" spans="2:11" x14ac:dyDescent="0.25">
      <c r="B348" s="12"/>
      <c r="C348" s="30"/>
      <c r="D348" s="31"/>
      <c r="E348" s="7"/>
      <c r="F348" s="7"/>
      <c r="G348" s="7"/>
      <c r="H348" s="7"/>
      <c r="I348" s="7"/>
      <c r="J348" s="7"/>
      <c r="K348" s="7"/>
    </row>
    <row r="349" spans="2:11" x14ac:dyDescent="0.25">
      <c r="B349" s="12"/>
      <c r="C349" s="30"/>
      <c r="D349" s="31"/>
      <c r="E349" s="7"/>
      <c r="F349" s="7"/>
      <c r="G349" s="7"/>
      <c r="H349" s="7"/>
      <c r="I349" s="7"/>
      <c r="J349" s="7"/>
      <c r="K349" s="7"/>
    </row>
    <row r="350" spans="2:11" x14ac:dyDescent="0.25">
      <c r="B350" s="12"/>
      <c r="C350" s="30"/>
      <c r="D350" s="31"/>
      <c r="E350" s="7"/>
      <c r="F350" s="7"/>
      <c r="G350" s="7"/>
      <c r="H350" s="7"/>
      <c r="I350" s="7"/>
      <c r="J350" s="7"/>
      <c r="K350" s="7"/>
    </row>
    <row r="351" spans="2:11" x14ac:dyDescent="0.25">
      <c r="B351" s="12"/>
      <c r="C351" s="30"/>
      <c r="D351" s="31"/>
      <c r="E351" s="7"/>
      <c r="F351" s="7"/>
      <c r="G351" s="7"/>
      <c r="H351" s="7"/>
      <c r="I351" s="7"/>
      <c r="J351" s="7"/>
      <c r="K351" s="7"/>
    </row>
    <row r="352" spans="2:11" x14ac:dyDescent="0.25">
      <c r="B352" s="12"/>
      <c r="C352" s="30"/>
      <c r="D352" s="31"/>
      <c r="E352" s="7"/>
      <c r="F352" s="7"/>
      <c r="G352" s="7"/>
      <c r="H352" s="7"/>
      <c r="I352" s="7"/>
      <c r="J352" s="7"/>
      <c r="K352" s="7"/>
    </row>
    <row r="353" spans="2:11" x14ac:dyDescent="0.25">
      <c r="B353" s="12"/>
      <c r="C353" s="30"/>
      <c r="D353" s="31"/>
      <c r="E353" s="7"/>
      <c r="F353" s="7"/>
      <c r="G353" s="7"/>
      <c r="H353" s="7"/>
      <c r="I353" s="7"/>
      <c r="J353" s="7"/>
      <c r="K353" s="7"/>
    </row>
    <row r="354" spans="2:11" x14ac:dyDescent="0.25">
      <c r="B354" s="12"/>
      <c r="C354" s="30"/>
      <c r="D354" s="31"/>
      <c r="E354" s="7"/>
      <c r="F354" s="7"/>
      <c r="G354" s="7"/>
      <c r="H354" s="7"/>
      <c r="I354" s="7"/>
      <c r="J354" s="7"/>
      <c r="K354" s="7"/>
    </row>
    <row r="355" spans="2:11" x14ac:dyDescent="0.25">
      <c r="B355" s="12"/>
      <c r="C355" s="30"/>
      <c r="D355" s="31"/>
      <c r="E355" s="7"/>
      <c r="F355" s="7"/>
      <c r="G355" s="7"/>
      <c r="H355" s="7"/>
      <c r="I355" s="7"/>
      <c r="J355" s="7"/>
      <c r="K355" s="7"/>
    </row>
    <row r="356" spans="2:11" x14ac:dyDescent="0.25">
      <c r="B356" s="12"/>
      <c r="C356" s="30"/>
      <c r="D356" s="31"/>
      <c r="E356" s="7"/>
      <c r="F356" s="7"/>
      <c r="G356" s="7"/>
      <c r="H356" s="7"/>
      <c r="I356" s="7"/>
      <c r="J356" s="7"/>
      <c r="K356" s="7"/>
    </row>
    <row r="357" spans="2:11" x14ac:dyDescent="0.25">
      <c r="B357" s="12"/>
      <c r="C357" s="30"/>
      <c r="D357" s="31"/>
      <c r="E357" s="7"/>
      <c r="F357" s="7"/>
      <c r="G357" s="7"/>
      <c r="H357" s="7"/>
      <c r="I357" s="7"/>
      <c r="J357" s="7"/>
      <c r="K357" s="7"/>
    </row>
    <row r="358" spans="2:11" x14ac:dyDescent="0.25">
      <c r="B358" s="12"/>
      <c r="C358" s="30"/>
      <c r="D358" s="31"/>
      <c r="E358" s="7"/>
      <c r="F358" s="7"/>
      <c r="G358" s="7"/>
      <c r="H358" s="7"/>
      <c r="I358" s="7"/>
      <c r="J358" s="7"/>
      <c r="K358" s="7"/>
    </row>
    <row r="359" spans="2:11" x14ac:dyDescent="0.25">
      <c r="B359" s="12"/>
      <c r="C359" s="30"/>
      <c r="D359" s="31"/>
      <c r="E359" s="7"/>
      <c r="F359" s="7"/>
      <c r="G359" s="7"/>
      <c r="H359" s="7"/>
      <c r="I359" s="7"/>
      <c r="J359" s="7"/>
      <c r="K359" s="7"/>
    </row>
    <row r="360" spans="2:11" x14ac:dyDescent="0.25">
      <c r="B360" s="12"/>
      <c r="C360" s="30"/>
      <c r="D360" s="31"/>
      <c r="E360" s="7"/>
      <c r="F360" s="7"/>
      <c r="G360" s="7"/>
      <c r="H360" s="7"/>
      <c r="I360" s="7"/>
      <c r="J360" s="7"/>
      <c r="K360" s="7"/>
    </row>
    <row r="361" spans="2:11" x14ac:dyDescent="0.25">
      <c r="B361" s="12"/>
      <c r="C361" s="30"/>
      <c r="D361" s="31"/>
      <c r="E361" s="7"/>
      <c r="F361" s="7"/>
      <c r="G361" s="7"/>
      <c r="H361" s="7"/>
      <c r="I361" s="7"/>
      <c r="J361" s="7"/>
      <c r="K361" s="7"/>
    </row>
    <row r="362" spans="2:11" x14ac:dyDescent="0.25">
      <c r="B362" s="12"/>
      <c r="C362" s="30"/>
      <c r="D362" s="31"/>
      <c r="E362" s="7"/>
      <c r="F362" s="7"/>
      <c r="G362" s="7"/>
      <c r="H362" s="7"/>
      <c r="I362" s="7"/>
      <c r="J362" s="7"/>
      <c r="K362" s="7"/>
    </row>
    <row r="363" spans="2:11" x14ac:dyDescent="0.25">
      <c r="B363" s="12"/>
      <c r="C363" s="30"/>
      <c r="D363" s="31"/>
      <c r="E363" s="7"/>
      <c r="F363" s="7"/>
      <c r="G363" s="7"/>
      <c r="H363" s="7"/>
      <c r="I363" s="7"/>
      <c r="J363" s="7"/>
      <c r="K363" s="7"/>
    </row>
    <row r="364" spans="2:11" x14ac:dyDescent="0.25">
      <c r="B364" s="12"/>
      <c r="C364" s="30"/>
      <c r="D364" s="31"/>
      <c r="E364" s="7"/>
      <c r="F364" s="7"/>
      <c r="G364" s="7"/>
      <c r="H364" s="7"/>
      <c r="I364" s="7"/>
      <c r="J364" s="7"/>
      <c r="K364" s="7"/>
    </row>
    <row r="365" spans="2:11" x14ac:dyDescent="0.25">
      <c r="B365" s="12"/>
      <c r="C365" s="30"/>
      <c r="D365" s="31"/>
      <c r="E365" s="7"/>
      <c r="F365" s="7"/>
      <c r="G365" s="7"/>
      <c r="H365" s="7"/>
      <c r="I365" s="7"/>
      <c r="J365" s="7"/>
      <c r="K365" s="7"/>
    </row>
    <row r="366" spans="2:11" x14ac:dyDescent="0.25">
      <c r="B366" s="12"/>
      <c r="C366" s="30"/>
      <c r="D366" s="31"/>
      <c r="E366" s="7"/>
      <c r="F366" s="7"/>
      <c r="G366" s="7"/>
      <c r="H366" s="7"/>
      <c r="I366" s="7"/>
      <c r="J366" s="7"/>
      <c r="K366" s="7"/>
    </row>
    <row r="367" spans="2:11" x14ac:dyDescent="0.25">
      <c r="B367" s="12"/>
      <c r="C367" s="30"/>
      <c r="D367" s="31"/>
      <c r="E367" s="7"/>
      <c r="F367" s="7"/>
      <c r="G367" s="7"/>
      <c r="H367" s="7"/>
      <c r="I367" s="7"/>
      <c r="J367" s="7"/>
      <c r="K367" s="7"/>
    </row>
    <row r="368" spans="2:11" x14ac:dyDescent="0.25">
      <c r="B368" s="12"/>
      <c r="C368" s="30"/>
      <c r="D368" s="31"/>
      <c r="E368" s="7"/>
      <c r="F368" s="7"/>
      <c r="G368" s="7"/>
      <c r="H368" s="7"/>
      <c r="I368" s="7"/>
      <c r="J368" s="7"/>
      <c r="K368" s="7"/>
    </row>
    <row r="369" spans="2:11" x14ac:dyDescent="0.25">
      <c r="B369" s="12"/>
      <c r="C369" s="30"/>
      <c r="D369" s="31"/>
      <c r="E369" s="7"/>
      <c r="F369" s="7"/>
      <c r="G369" s="7"/>
      <c r="H369" s="7"/>
      <c r="I369" s="7"/>
      <c r="J369" s="7"/>
      <c r="K369" s="7"/>
    </row>
    <row r="370" spans="2:11" x14ac:dyDescent="0.25">
      <c r="B370" s="12"/>
      <c r="C370" s="30"/>
      <c r="D370" s="31"/>
      <c r="E370" s="7"/>
      <c r="F370" s="7"/>
      <c r="G370" s="7"/>
      <c r="H370" s="7"/>
      <c r="I370" s="7"/>
      <c r="J370" s="7"/>
      <c r="K370" s="7"/>
    </row>
    <row r="371" spans="2:11" x14ac:dyDescent="0.25">
      <c r="B371" s="12"/>
      <c r="C371" s="30"/>
      <c r="D371" s="31"/>
      <c r="E371" s="7"/>
      <c r="F371" s="7"/>
      <c r="G371" s="7"/>
      <c r="H371" s="7"/>
      <c r="I371" s="7"/>
      <c r="J371" s="7"/>
      <c r="K371" s="7"/>
    </row>
    <row r="372" spans="2:11" x14ac:dyDescent="0.25">
      <c r="B372" s="12"/>
      <c r="C372" s="30"/>
      <c r="D372" s="31"/>
      <c r="E372" s="7"/>
      <c r="F372" s="7"/>
      <c r="G372" s="7"/>
      <c r="H372" s="7"/>
      <c r="I372" s="7"/>
      <c r="J372" s="7"/>
      <c r="K372" s="7"/>
    </row>
    <row r="373" spans="2:11" x14ac:dyDescent="0.25">
      <c r="B373" s="12"/>
      <c r="C373" s="30"/>
      <c r="D373" s="31"/>
      <c r="E373" s="7"/>
      <c r="F373" s="7"/>
      <c r="G373" s="7"/>
      <c r="H373" s="7"/>
      <c r="I373" s="7"/>
      <c r="J373" s="7"/>
      <c r="K373" s="7"/>
    </row>
    <row r="374" spans="2:11" x14ac:dyDescent="0.25">
      <c r="B374" s="12"/>
      <c r="C374" s="30"/>
      <c r="D374" s="31"/>
      <c r="E374" s="7"/>
      <c r="F374" s="7"/>
      <c r="G374" s="7"/>
      <c r="H374" s="7"/>
      <c r="I374" s="7"/>
      <c r="J374" s="7"/>
      <c r="K374" s="7"/>
    </row>
    <row r="375" spans="2:11" x14ac:dyDescent="0.25">
      <c r="B375" s="12"/>
      <c r="C375" s="30"/>
      <c r="D375" s="31"/>
      <c r="E375" s="7"/>
      <c r="F375" s="7"/>
      <c r="G375" s="7"/>
      <c r="H375" s="7"/>
      <c r="I375" s="7"/>
      <c r="J375" s="7"/>
      <c r="K375" s="7"/>
    </row>
    <row r="376" spans="2:11" x14ac:dyDescent="0.25">
      <c r="B376" s="12"/>
      <c r="C376" s="30"/>
      <c r="D376" s="31"/>
      <c r="E376" s="7"/>
      <c r="F376" s="7"/>
      <c r="G376" s="7"/>
      <c r="H376" s="7"/>
      <c r="I376" s="7"/>
      <c r="J376" s="7"/>
      <c r="K376" s="7"/>
    </row>
    <row r="377" spans="2:11" x14ac:dyDescent="0.25">
      <c r="B377" s="12"/>
      <c r="C377" s="30"/>
      <c r="D377" s="31"/>
      <c r="E377" s="7"/>
      <c r="F377" s="7"/>
      <c r="G377" s="7"/>
      <c r="H377" s="7"/>
      <c r="I377" s="7"/>
      <c r="J377" s="7"/>
      <c r="K377" s="7"/>
    </row>
    <row r="378" spans="2:11" x14ac:dyDescent="0.25">
      <c r="B378" s="12"/>
      <c r="C378" s="30"/>
      <c r="D378" s="31"/>
      <c r="E378" s="7"/>
      <c r="F378" s="7"/>
      <c r="G378" s="7"/>
      <c r="H378" s="7"/>
      <c r="I378" s="7"/>
      <c r="J378" s="7"/>
      <c r="K378" s="7"/>
    </row>
    <row r="379" spans="2:11" x14ac:dyDescent="0.25">
      <c r="B379" s="12"/>
      <c r="C379" s="30"/>
      <c r="D379" s="31"/>
      <c r="E379" s="7"/>
      <c r="F379" s="7"/>
      <c r="G379" s="7"/>
      <c r="H379" s="7"/>
      <c r="I379" s="7"/>
      <c r="J379" s="7"/>
      <c r="K379" s="7"/>
    </row>
    <row r="380" spans="2:11" x14ac:dyDescent="0.25">
      <c r="B380" s="12"/>
      <c r="C380" s="30"/>
      <c r="D380" s="31"/>
      <c r="E380" s="7"/>
      <c r="F380" s="7"/>
      <c r="G380" s="7"/>
      <c r="H380" s="7"/>
      <c r="I380" s="7"/>
      <c r="J380" s="7"/>
      <c r="K380" s="7"/>
    </row>
    <row r="381" spans="2:11" x14ac:dyDescent="0.25">
      <c r="B381" s="12"/>
      <c r="C381" s="30"/>
      <c r="D381" s="31"/>
      <c r="E381" s="7"/>
      <c r="F381" s="7"/>
      <c r="G381" s="7"/>
      <c r="H381" s="7"/>
      <c r="I381" s="7"/>
      <c r="J381" s="7"/>
      <c r="K381" s="7"/>
    </row>
    <row r="382" spans="2:11" x14ac:dyDescent="0.25">
      <c r="B382" s="12"/>
      <c r="C382" s="30"/>
      <c r="D382" s="31"/>
      <c r="E382" s="7"/>
      <c r="F382" s="7"/>
      <c r="G382" s="7"/>
      <c r="H382" s="7"/>
      <c r="I382" s="7"/>
      <c r="J382" s="7"/>
      <c r="K382" s="7"/>
    </row>
    <row r="383" spans="2:11" x14ac:dyDescent="0.25">
      <c r="B383" s="12"/>
      <c r="C383" s="30"/>
      <c r="D383" s="31"/>
      <c r="E383" s="7"/>
      <c r="F383" s="7"/>
      <c r="G383" s="7"/>
      <c r="H383" s="7"/>
      <c r="I383" s="7"/>
      <c r="J383" s="7"/>
      <c r="K383" s="7"/>
    </row>
    <row r="384" spans="2:11" x14ac:dyDescent="0.25">
      <c r="B384" s="12"/>
      <c r="C384" s="30"/>
      <c r="D384" s="31"/>
      <c r="E384" s="7"/>
      <c r="F384" s="7"/>
      <c r="G384" s="7"/>
      <c r="H384" s="7"/>
      <c r="I384" s="7"/>
      <c r="J384" s="7"/>
      <c r="K384" s="7"/>
    </row>
    <row r="385" spans="2:11" x14ac:dyDescent="0.25">
      <c r="B385" s="12"/>
      <c r="C385" s="30"/>
      <c r="D385" s="31"/>
      <c r="E385" s="7"/>
      <c r="F385" s="7"/>
      <c r="G385" s="7"/>
      <c r="H385" s="7"/>
      <c r="I385" s="7"/>
      <c r="J385" s="7"/>
      <c r="K385" s="7"/>
    </row>
    <row r="386" spans="2:11" x14ac:dyDescent="0.25">
      <c r="B386" s="12"/>
      <c r="C386" s="30"/>
      <c r="D386" s="31"/>
      <c r="E386" s="7"/>
      <c r="F386" s="7"/>
      <c r="G386" s="7"/>
      <c r="H386" s="7"/>
      <c r="I386" s="7"/>
      <c r="J386" s="7"/>
      <c r="K386" s="7"/>
    </row>
    <row r="387" spans="2:11" x14ac:dyDescent="0.25">
      <c r="B387" s="12"/>
      <c r="C387" s="30"/>
      <c r="D387" s="31"/>
      <c r="E387" s="7"/>
      <c r="F387" s="7"/>
      <c r="G387" s="7"/>
      <c r="H387" s="7"/>
      <c r="I387" s="7"/>
      <c r="J387" s="7"/>
      <c r="K387" s="7"/>
    </row>
    <row r="388" spans="2:11" x14ac:dyDescent="0.25">
      <c r="B388" s="12"/>
      <c r="C388" s="30"/>
      <c r="D388" s="31"/>
      <c r="E388" s="7"/>
      <c r="F388" s="7"/>
      <c r="G388" s="7"/>
      <c r="H388" s="7"/>
      <c r="I388" s="7"/>
      <c r="J388" s="7"/>
      <c r="K388" s="7"/>
    </row>
    <row r="389" spans="2:11" x14ac:dyDescent="0.25">
      <c r="B389" s="12"/>
      <c r="C389" s="30"/>
      <c r="D389" s="31"/>
      <c r="E389" s="7"/>
      <c r="F389" s="7"/>
      <c r="G389" s="7"/>
      <c r="H389" s="7"/>
      <c r="I389" s="7"/>
      <c r="J389" s="7"/>
      <c r="K389" s="7"/>
    </row>
    <row r="390" spans="2:11" x14ac:dyDescent="0.25">
      <c r="B390" s="12"/>
      <c r="C390" s="30"/>
      <c r="D390" s="31"/>
      <c r="E390" s="7"/>
      <c r="F390" s="7"/>
      <c r="G390" s="7"/>
      <c r="H390" s="7"/>
      <c r="I390" s="7"/>
      <c r="J390" s="7"/>
      <c r="K390" s="7"/>
    </row>
    <row r="391" spans="2:11" x14ac:dyDescent="0.25">
      <c r="B391" s="12"/>
      <c r="C391" s="30"/>
      <c r="D391" s="31"/>
      <c r="E391" s="7"/>
      <c r="F391" s="7"/>
      <c r="G391" s="7"/>
      <c r="H391" s="7"/>
      <c r="I391" s="7"/>
      <c r="J391" s="7"/>
      <c r="K391" s="7"/>
    </row>
    <row r="392" spans="2:11" x14ac:dyDescent="0.25">
      <c r="B392" s="12"/>
      <c r="C392" s="30"/>
      <c r="D392" s="31"/>
      <c r="E392" s="7"/>
      <c r="F392" s="7"/>
      <c r="G392" s="7"/>
      <c r="H392" s="7"/>
      <c r="I392" s="7"/>
      <c r="J392" s="7"/>
      <c r="K392" s="7"/>
    </row>
    <row r="393" spans="2:11" x14ac:dyDescent="0.25">
      <c r="B393" s="12"/>
      <c r="C393" s="30"/>
      <c r="D393" s="31"/>
      <c r="E393" s="7"/>
      <c r="F393" s="7"/>
      <c r="G393" s="7"/>
      <c r="H393" s="7"/>
      <c r="I393" s="7"/>
      <c r="J393" s="7"/>
      <c r="K393" s="7"/>
    </row>
    <row r="394" spans="2:11" x14ac:dyDescent="0.25">
      <c r="B394" s="12"/>
      <c r="C394" s="30"/>
      <c r="D394" s="31"/>
      <c r="E394" s="7"/>
      <c r="F394" s="7"/>
      <c r="G394" s="7"/>
      <c r="H394" s="7"/>
      <c r="I394" s="7"/>
      <c r="J394" s="7"/>
      <c r="K394" s="7"/>
    </row>
    <row r="395" spans="2:11" x14ac:dyDescent="0.25">
      <c r="B395" s="12"/>
      <c r="C395" s="30"/>
      <c r="D395" s="31"/>
      <c r="E395" s="7"/>
      <c r="F395" s="7"/>
      <c r="G395" s="7"/>
      <c r="H395" s="7"/>
      <c r="I395" s="7"/>
      <c r="J395" s="7"/>
      <c r="K395" s="7"/>
    </row>
    <row r="396" spans="2:11" x14ac:dyDescent="0.25">
      <c r="B396" s="12"/>
      <c r="C396" s="30"/>
      <c r="D396" s="31"/>
      <c r="E396" s="7"/>
      <c r="F396" s="7"/>
      <c r="G396" s="7"/>
      <c r="H396" s="7"/>
      <c r="I396" s="7"/>
      <c r="J396" s="7"/>
      <c r="K396" s="7"/>
    </row>
    <row r="397" spans="2:11" x14ac:dyDescent="0.25">
      <c r="B397" s="12"/>
      <c r="C397" s="30"/>
      <c r="D397" s="31"/>
      <c r="E397" s="7"/>
      <c r="F397" s="7"/>
      <c r="G397" s="7"/>
      <c r="H397" s="7"/>
      <c r="I397" s="7"/>
      <c r="J397" s="7"/>
      <c r="K397" s="7"/>
    </row>
    <row r="398" spans="2:11" x14ac:dyDescent="0.25">
      <c r="B398" s="12"/>
      <c r="C398" s="30"/>
      <c r="D398" s="31"/>
      <c r="E398" s="7"/>
      <c r="F398" s="7"/>
      <c r="G398" s="7"/>
      <c r="H398" s="7"/>
      <c r="I398" s="7"/>
      <c r="J398" s="7"/>
      <c r="K398" s="7"/>
    </row>
    <row r="399" spans="2:11" x14ac:dyDescent="0.25">
      <c r="B399" s="12"/>
      <c r="C399" s="30"/>
      <c r="D399" s="31"/>
      <c r="E399" s="7"/>
      <c r="F399" s="7"/>
      <c r="G399" s="7"/>
      <c r="H399" s="7"/>
      <c r="I399" s="7"/>
      <c r="J399" s="7"/>
      <c r="K399" s="7"/>
    </row>
    <row r="400" spans="2:11" x14ac:dyDescent="0.25">
      <c r="B400" s="12"/>
      <c r="C400" s="30"/>
      <c r="D400" s="31"/>
      <c r="E400" s="7"/>
      <c r="F400" s="7"/>
      <c r="G400" s="7"/>
      <c r="H400" s="7"/>
      <c r="I400" s="7"/>
      <c r="J400" s="7"/>
      <c r="K400" s="7"/>
    </row>
    <row r="401" spans="2:11" x14ac:dyDescent="0.25">
      <c r="B401" s="12"/>
      <c r="C401" s="30"/>
      <c r="D401" s="31"/>
      <c r="E401" s="7"/>
      <c r="F401" s="7"/>
      <c r="G401" s="7"/>
      <c r="H401" s="7"/>
      <c r="I401" s="7"/>
      <c r="J401" s="7"/>
      <c r="K401" s="7"/>
    </row>
    <row r="402" spans="2:11" x14ac:dyDescent="0.25">
      <c r="B402" s="12"/>
      <c r="C402" s="30"/>
      <c r="D402" s="31"/>
      <c r="E402" s="7"/>
      <c r="F402" s="7"/>
      <c r="G402" s="7"/>
      <c r="H402" s="7"/>
      <c r="I402" s="7"/>
      <c r="J402" s="7"/>
      <c r="K402" s="7"/>
    </row>
    <row r="403" spans="2:11" x14ac:dyDescent="0.25">
      <c r="B403" s="12"/>
      <c r="C403" s="30"/>
      <c r="D403" s="31"/>
      <c r="E403" s="7"/>
      <c r="F403" s="7"/>
      <c r="G403" s="7"/>
      <c r="H403" s="7"/>
      <c r="I403" s="7"/>
      <c r="J403" s="7"/>
      <c r="K403" s="7"/>
    </row>
    <row r="404" spans="2:11" x14ac:dyDescent="0.25">
      <c r="B404" s="12"/>
      <c r="C404" s="30"/>
      <c r="D404" s="31"/>
      <c r="E404" s="7"/>
      <c r="F404" s="7"/>
      <c r="G404" s="7"/>
      <c r="H404" s="7"/>
      <c r="I404" s="7"/>
      <c r="J404" s="7"/>
      <c r="K404" s="7"/>
    </row>
    <row r="405" spans="2:11" x14ac:dyDescent="0.25">
      <c r="B405" s="12"/>
      <c r="C405" s="30"/>
      <c r="D405" s="31"/>
      <c r="E405" s="7"/>
      <c r="F405" s="7"/>
      <c r="G405" s="7"/>
      <c r="H405" s="7"/>
      <c r="I405" s="7"/>
      <c r="J405" s="7"/>
      <c r="K405" s="7"/>
    </row>
    <row r="406" spans="2:11" x14ac:dyDescent="0.25">
      <c r="B406" s="12"/>
      <c r="C406" s="30"/>
      <c r="D406" s="31"/>
      <c r="E406" s="7"/>
      <c r="F406" s="7"/>
      <c r="G406" s="7"/>
      <c r="H406" s="7"/>
      <c r="I406" s="7"/>
      <c r="J406" s="7"/>
      <c r="K406" s="7"/>
    </row>
    <row r="407" spans="2:11" x14ac:dyDescent="0.25">
      <c r="B407" s="12"/>
      <c r="C407" s="30"/>
      <c r="D407" s="31"/>
      <c r="E407" s="7"/>
      <c r="F407" s="7"/>
      <c r="G407" s="7"/>
      <c r="H407" s="7"/>
      <c r="I407" s="7"/>
      <c r="J407" s="7"/>
      <c r="K407" s="7"/>
    </row>
    <row r="408" spans="2:11" x14ac:dyDescent="0.25">
      <c r="B408" s="12"/>
      <c r="C408" s="30"/>
      <c r="D408" s="31"/>
      <c r="E408" s="7"/>
      <c r="F408" s="7"/>
      <c r="G408" s="7"/>
      <c r="H408" s="7"/>
      <c r="I408" s="7"/>
      <c r="J408" s="7"/>
      <c r="K408" s="7"/>
    </row>
    <row r="409" spans="2:11" x14ac:dyDescent="0.25">
      <c r="B409" s="12"/>
      <c r="C409" s="30"/>
      <c r="D409" s="31"/>
      <c r="E409" s="7"/>
      <c r="F409" s="7"/>
      <c r="G409" s="7"/>
      <c r="H409" s="7"/>
      <c r="I409" s="7"/>
      <c r="J409" s="7"/>
      <c r="K409" s="7"/>
    </row>
    <row r="410" spans="2:11" x14ac:dyDescent="0.25">
      <c r="B410" s="12"/>
      <c r="C410" s="30"/>
      <c r="D410" s="31"/>
      <c r="E410" s="7"/>
      <c r="F410" s="7"/>
      <c r="G410" s="7"/>
      <c r="H410" s="7"/>
      <c r="I410" s="7"/>
      <c r="J410" s="7"/>
      <c r="K410" s="7"/>
    </row>
    <row r="411" spans="2:11" x14ac:dyDescent="0.25">
      <c r="B411" s="12"/>
      <c r="C411" s="30"/>
      <c r="D411" s="31"/>
      <c r="E411" s="7"/>
      <c r="F411" s="7"/>
      <c r="G411" s="7"/>
      <c r="H411" s="7"/>
      <c r="I411" s="7"/>
      <c r="J411" s="7"/>
      <c r="K411" s="7"/>
    </row>
    <row r="412" spans="2:11" x14ac:dyDescent="0.25">
      <c r="B412" s="12"/>
      <c r="C412" s="30"/>
      <c r="D412" s="31"/>
      <c r="E412" s="7"/>
      <c r="F412" s="7"/>
      <c r="G412" s="7"/>
      <c r="H412" s="7"/>
      <c r="I412" s="7"/>
      <c r="J412" s="7"/>
      <c r="K412" s="7"/>
    </row>
    <row r="413" spans="2:11" x14ac:dyDescent="0.25">
      <c r="B413" s="12"/>
      <c r="C413" s="30"/>
      <c r="D413" s="31"/>
      <c r="E413" s="7"/>
      <c r="F413" s="7"/>
      <c r="G413" s="7"/>
      <c r="H413" s="7"/>
      <c r="I413" s="7"/>
      <c r="J413" s="7"/>
      <c r="K413" s="7"/>
    </row>
    <row r="414" spans="2:11" x14ac:dyDescent="0.25">
      <c r="B414" s="12"/>
      <c r="C414" s="30"/>
      <c r="D414" s="31"/>
      <c r="E414" s="7"/>
      <c r="F414" s="7"/>
      <c r="G414" s="7"/>
      <c r="H414" s="7"/>
      <c r="I414" s="7"/>
      <c r="J414" s="7"/>
      <c r="K414" s="7"/>
    </row>
    <row r="415" spans="2:11" x14ac:dyDescent="0.25">
      <c r="B415" s="12"/>
      <c r="C415" s="30"/>
      <c r="D415" s="31"/>
      <c r="E415" s="7"/>
      <c r="F415" s="7"/>
      <c r="G415" s="7"/>
      <c r="H415" s="7"/>
      <c r="I415" s="7"/>
      <c r="J415" s="7"/>
      <c r="K415" s="7"/>
    </row>
    <row r="416" spans="2:11" x14ac:dyDescent="0.25">
      <c r="B416" s="12"/>
      <c r="C416" s="30"/>
      <c r="D416" s="31"/>
      <c r="E416" s="7"/>
      <c r="F416" s="7"/>
      <c r="G416" s="7"/>
      <c r="H416" s="7"/>
      <c r="I416" s="7"/>
      <c r="J416" s="7"/>
      <c r="K416" s="7"/>
    </row>
    <row r="417" spans="2:11" x14ac:dyDescent="0.25">
      <c r="B417" s="12"/>
      <c r="C417" s="30"/>
      <c r="D417" s="31"/>
      <c r="E417" s="7"/>
      <c r="F417" s="7"/>
      <c r="G417" s="7"/>
      <c r="H417" s="7"/>
      <c r="I417" s="7"/>
      <c r="J417" s="7"/>
      <c r="K417" s="7"/>
    </row>
    <row r="418" spans="2:11" x14ac:dyDescent="0.25">
      <c r="B418" s="12"/>
      <c r="C418" s="30"/>
      <c r="D418" s="31"/>
      <c r="E418" s="7"/>
      <c r="F418" s="7"/>
      <c r="G418" s="7"/>
      <c r="H418" s="7"/>
      <c r="I418" s="7"/>
      <c r="J418" s="7"/>
      <c r="K418" s="7"/>
    </row>
    <row r="419" spans="2:11" x14ac:dyDescent="0.25">
      <c r="B419" s="12"/>
      <c r="C419" s="30"/>
      <c r="D419" s="31"/>
      <c r="E419" s="7"/>
      <c r="F419" s="7"/>
      <c r="G419" s="7"/>
      <c r="H419" s="7"/>
      <c r="I419" s="7"/>
      <c r="J419" s="7"/>
      <c r="K419" s="7"/>
    </row>
    <row r="420" spans="2:11" x14ac:dyDescent="0.25">
      <c r="B420" s="12"/>
      <c r="C420" s="30"/>
      <c r="D420" s="31"/>
      <c r="E420" s="7"/>
      <c r="F420" s="7"/>
      <c r="G420" s="7"/>
      <c r="H420" s="7"/>
      <c r="I420" s="7"/>
      <c r="J420" s="7"/>
      <c r="K420" s="7"/>
    </row>
    <row r="421" spans="2:11" x14ac:dyDescent="0.25">
      <c r="B421" s="12"/>
      <c r="C421" s="30"/>
      <c r="D421" s="31"/>
      <c r="E421" s="7"/>
      <c r="F421" s="7"/>
      <c r="G421" s="7"/>
      <c r="H421" s="7"/>
      <c r="I421" s="7"/>
      <c r="J421" s="7"/>
      <c r="K421" s="7"/>
    </row>
    <row r="422" spans="2:11" x14ac:dyDescent="0.25">
      <c r="B422" s="12"/>
      <c r="C422" s="30"/>
      <c r="D422" s="31"/>
      <c r="E422" s="7"/>
      <c r="F422" s="7"/>
      <c r="G422" s="7"/>
      <c r="H422" s="7"/>
      <c r="I422" s="7"/>
      <c r="J422" s="7"/>
      <c r="K422" s="7"/>
    </row>
    <row r="423" spans="2:11" x14ac:dyDescent="0.25">
      <c r="B423" s="12"/>
      <c r="C423" s="30"/>
      <c r="D423" s="31"/>
      <c r="E423" s="7"/>
      <c r="F423" s="7"/>
      <c r="G423" s="7"/>
      <c r="H423" s="7"/>
      <c r="I423" s="7"/>
      <c r="J423" s="7"/>
      <c r="K423" s="7"/>
    </row>
    <row r="424" spans="2:11" x14ac:dyDescent="0.25">
      <c r="B424" s="12"/>
      <c r="C424" s="30"/>
      <c r="D424" s="31"/>
      <c r="E424" s="7"/>
      <c r="F424" s="7"/>
      <c r="G424" s="7"/>
      <c r="H424" s="7"/>
      <c r="I424" s="7"/>
      <c r="J424" s="7"/>
      <c r="K424" s="7"/>
    </row>
    <row r="425" spans="2:11" x14ac:dyDescent="0.25">
      <c r="B425" s="12"/>
      <c r="C425" s="30"/>
      <c r="D425" s="31"/>
      <c r="E425" s="7"/>
      <c r="F425" s="7"/>
      <c r="G425" s="7"/>
      <c r="H425" s="7"/>
      <c r="I425" s="7"/>
      <c r="J425" s="7"/>
      <c r="K425" s="7"/>
    </row>
    <row r="426" spans="2:11" x14ac:dyDescent="0.25">
      <c r="B426" s="12"/>
      <c r="C426" s="30"/>
      <c r="D426" s="31"/>
      <c r="E426" s="7"/>
      <c r="F426" s="7"/>
      <c r="G426" s="7"/>
      <c r="H426" s="7"/>
      <c r="I426" s="7"/>
      <c r="J426" s="7"/>
      <c r="K426" s="7"/>
    </row>
    <row r="427" spans="2:11" x14ac:dyDescent="0.25">
      <c r="B427" s="12"/>
      <c r="C427" s="30"/>
      <c r="D427" s="31"/>
      <c r="E427" s="7"/>
      <c r="F427" s="7"/>
      <c r="G427" s="7"/>
      <c r="H427" s="7"/>
      <c r="I427" s="7"/>
      <c r="J427" s="7"/>
      <c r="K427" s="7"/>
    </row>
    <row r="428" spans="2:11" x14ac:dyDescent="0.25">
      <c r="B428" s="12"/>
      <c r="C428" s="30"/>
      <c r="D428" s="31"/>
      <c r="E428" s="7"/>
      <c r="F428" s="7"/>
      <c r="G428" s="7"/>
      <c r="H428" s="7"/>
      <c r="I428" s="7"/>
      <c r="J428" s="7"/>
      <c r="K428" s="7"/>
    </row>
    <row r="429" spans="2:11" x14ac:dyDescent="0.25">
      <c r="B429" s="12"/>
      <c r="C429" s="30"/>
      <c r="D429" s="31"/>
      <c r="E429" s="7"/>
      <c r="F429" s="7"/>
      <c r="G429" s="7"/>
      <c r="H429" s="7"/>
      <c r="I429" s="7"/>
      <c r="J429" s="7"/>
      <c r="K429" s="7"/>
    </row>
    <row r="430" spans="2:11" x14ac:dyDescent="0.25">
      <c r="B430" s="12"/>
      <c r="C430" s="30"/>
      <c r="D430" s="31"/>
      <c r="E430" s="7"/>
      <c r="F430" s="7"/>
      <c r="G430" s="7"/>
      <c r="H430" s="7"/>
      <c r="I430" s="7"/>
      <c r="J430" s="7"/>
      <c r="K430" s="7"/>
    </row>
    <row r="431" spans="2:11" x14ac:dyDescent="0.25">
      <c r="B431" s="12"/>
      <c r="C431" s="30"/>
      <c r="D431" s="31"/>
      <c r="E431" s="7"/>
      <c r="F431" s="7"/>
      <c r="G431" s="7"/>
      <c r="H431" s="7"/>
      <c r="I431" s="7"/>
      <c r="J431" s="7"/>
      <c r="K431" s="7"/>
    </row>
    <row r="432" spans="2:11" x14ac:dyDescent="0.25">
      <c r="B432" s="12"/>
      <c r="C432" s="30"/>
      <c r="D432" s="31"/>
      <c r="E432" s="7"/>
      <c r="F432" s="7"/>
      <c r="G432" s="7"/>
      <c r="H432" s="7"/>
      <c r="I432" s="7"/>
      <c r="J432" s="7"/>
      <c r="K432" s="7"/>
    </row>
    <row r="433" spans="2:11" x14ac:dyDescent="0.25">
      <c r="B433" s="12"/>
      <c r="C433" s="30"/>
      <c r="D433" s="31"/>
      <c r="E433" s="7"/>
      <c r="F433" s="7"/>
      <c r="G433" s="7"/>
      <c r="H433" s="7"/>
      <c r="I433" s="7"/>
      <c r="J433" s="7"/>
      <c r="K433" s="7"/>
    </row>
    <row r="434" spans="2:11" x14ac:dyDescent="0.25">
      <c r="B434" s="12"/>
      <c r="C434" s="30"/>
      <c r="D434" s="31"/>
      <c r="E434" s="7"/>
      <c r="F434" s="7"/>
      <c r="G434" s="7"/>
      <c r="H434" s="7"/>
      <c r="I434" s="7"/>
      <c r="J434" s="7"/>
      <c r="K434" s="7"/>
    </row>
    <row r="435" spans="2:11" x14ac:dyDescent="0.25">
      <c r="B435" s="12"/>
      <c r="C435" s="30"/>
      <c r="D435" s="31"/>
      <c r="E435" s="7"/>
      <c r="F435" s="7"/>
      <c r="G435" s="7"/>
      <c r="H435" s="7"/>
      <c r="I435" s="7"/>
      <c r="J435" s="7"/>
      <c r="K435" s="7"/>
    </row>
    <row r="436" spans="2:11" x14ac:dyDescent="0.25">
      <c r="B436" s="12"/>
      <c r="C436" s="30"/>
      <c r="D436" s="31"/>
      <c r="E436" s="7"/>
      <c r="F436" s="7"/>
      <c r="G436" s="7"/>
      <c r="H436" s="7"/>
      <c r="I436" s="7"/>
      <c r="J436" s="7"/>
      <c r="K436" s="7"/>
    </row>
    <row r="437" spans="2:11" x14ac:dyDescent="0.25">
      <c r="B437" s="12"/>
      <c r="C437" s="30"/>
      <c r="D437" s="31"/>
      <c r="E437" s="7"/>
      <c r="F437" s="7"/>
      <c r="G437" s="7"/>
      <c r="H437" s="7"/>
      <c r="I437" s="7"/>
      <c r="J437" s="7"/>
      <c r="K437" s="7"/>
    </row>
    <row r="438" spans="2:11" x14ac:dyDescent="0.25">
      <c r="B438" s="12"/>
      <c r="C438" s="30"/>
      <c r="D438" s="31"/>
      <c r="E438" s="7"/>
      <c r="F438" s="7"/>
      <c r="G438" s="7"/>
      <c r="H438" s="7"/>
      <c r="I438" s="7"/>
      <c r="J438" s="7"/>
      <c r="K438" s="7"/>
    </row>
    <row r="439" spans="2:11" x14ac:dyDescent="0.25">
      <c r="B439" s="12"/>
      <c r="C439" s="30"/>
      <c r="D439" s="31"/>
      <c r="E439" s="7"/>
      <c r="F439" s="7"/>
      <c r="G439" s="7"/>
      <c r="H439" s="7"/>
      <c r="I439" s="7"/>
      <c r="J439" s="7"/>
      <c r="K439" s="7"/>
    </row>
    <row r="440" spans="2:11" x14ac:dyDescent="0.25">
      <c r="B440" s="12"/>
      <c r="C440" s="30"/>
      <c r="D440" s="31"/>
      <c r="E440" s="7"/>
      <c r="F440" s="7"/>
      <c r="G440" s="7"/>
      <c r="H440" s="7"/>
      <c r="I440" s="7"/>
      <c r="J440" s="7"/>
      <c r="K440" s="7"/>
    </row>
    <row r="441" spans="2:11" x14ac:dyDescent="0.25">
      <c r="B441" s="12"/>
      <c r="C441" s="30"/>
      <c r="D441" s="31"/>
      <c r="E441" s="7"/>
      <c r="F441" s="7"/>
      <c r="G441" s="7"/>
      <c r="H441" s="7"/>
      <c r="I441" s="7"/>
      <c r="J441" s="7"/>
      <c r="K441" s="7"/>
    </row>
    <row r="442" spans="2:11" x14ac:dyDescent="0.25">
      <c r="B442" s="12"/>
      <c r="C442" s="30"/>
      <c r="D442" s="31"/>
      <c r="E442" s="7"/>
      <c r="F442" s="7"/>
      <c r="G442" s="7"/>
      <c r="H442" s="7"/>
      <c r="I442" s="7"/>
      <c r="J442" s="7"/>
      <c r="K442" s="7"/>
    </row>
    <row r="443" spans="2:11" x14ac:dyDescent="0.25">
      <c r="B443" s="12"/>
      <c r="C443" s="30"/>
      <c r="D443" s="31"/>
      <c r="E443" s="7"/>
      <c r="F443" s="7"/>
      <c r="G443" s="7"/>
      <c r="H443" s="7"/>
      <c r="I443" s="7"/>
      <c r="J443" s="7"/>
      <c r="K443" s="7"/>
    </row>
    <row r="444" spans="2:11" x14ac:dyDescent="0.25">
      <c r="B444" s="12"/>
      <c r="C444" s="30"/>
      <c r="D444" s="31"/>
      <c r="E444" s="7"/>
      <c r="F444" s="7"/>
      <c r="G444" s="7"/>
      <c r="H444" s="7"/>
      <c r="I444" s="7"/>
      <c r="J444" s="7"/>
      <c r="K444" s="7"/>
    </row>
    <row r="445" spans="2:11" x14ac:dyDescent="0.25">
      <c r="B445" s="12"/>
      <c r="C445" s="30"/>
      <c r="D445" s="31"/>
      <c r="E445" s="7"/>
      <c r="F445" s="7"/>
      <c r="G445" s="7"/>
      <c r="H445" s="7"/>
      <c r="I445" s="7"/>
      <c r="J445" s="7"/>
      <c r="K445" s="7"/>
    </row>
    <row r="446" spans="2:11" x14ac:dyDescent="0.25">
      <c r="B446" s="12"/>
      <c r="C446" s="30"/>
      <c r="D446" s="31"/>
      <c r="E446" s="7"/>
      <c r="F446" s="7"/>
      <c r="G446" s="7"/>
      <c r="H446" s="7"/>
      <c r="I446" s="7"/>
      <c r="J446" s="7"/>
      <c r="K446" s="7"/>
    </row>
    <row r="447" spans="2:11" x14ac:dyDescent="0.25">
      <c r="B447" s="12"/>
      <c r="C447" s="30"/>
      <c r="D447" s="31"/>
      <c r="E447" s="7"/>
      <c r="F447" s="7"/>
      <c r="G447" s="7"/>
      <c r="H447" s="7"/>
      <c r="I447" s="7"/>
      <c r="J447" s="7"/>
      <c r="K447" s="7"/>
    </row>
    <row r="448" spans="2:11" x14ac:dyDescent="0.25">
      <c r="B448" s="12"/>
      <c r="C448" s="30"/>
      <c r="D448" s="31"/>
      <c r="E448" s="7"/>
      <c r="F448" s="7"/>
      <c r="G448" s="7"/>
      <c r="H448" s="7"/>
      <c r="I448" s="7"/>
      <c r="J448" s="7"/>
      <c r="K448" s="7"/>
    </row>
    <row r="449" spans="2:11" x14ac:dyDescent="0.25">
      <c r="B449" s="12"/>
      <c r="C449" s="30"/>
      <c r="D449" s="31"/>
      <c r="E449" s="7"/>
      <c r="F449" s="7"/>
      <c r="G449" s="7"/>
      <c r="H449" s="7"/>
      <c r="I449" s="7"/>
      <c r="J449" s="7"/>
      <c r="K449" s="7"/>
    </row>
    <row r="450" spans="2:11" x14ac:dyDescent="0.25">
      <c r="B450" s="12"/>
      <c r="C450" s="30"/>
      <c r="D450" s="31"/>
      <c r="E450" s="7"/>
      <c r="F450" s="7"/>
      <c r="G450" s="7"/>
      <c r="H450" s="7"/>
      <c r="I450" s="7"/>
      <c r="J450" s="7"/>
      <c r="K450" s="7"/>
    </row>
    <row r="451" spans="2:11" x14ac:dyDescent="0.25">
      <c r="B451" s="12"/>
      <c r="C451" s="30"/>
      <c r="D451" s="31"/>
      <c r="E451" s="7"/>
      <c r="F451" s="7"/>
      <c r="G451" s="7"/>
      <c r="H451" s="7"/>
      <c r="I451" s="7"/>
      <c r="J451" s="7"/>
      <c r="K451" s="7"/>
    </row>
    <row r="452" spans="2:11" x14ac:dyDescent="0.25">
      <c r="B452" s="12"/>
      <c r="C452" s="30"/>
      <c r="D452" s="31"/>
      <c r="E452" s="7"/>
      <c r="F452" s="7"/>
      <c r="G452" s="7"/>
      <c r="H452" s="7"/>
      <c r="I452" s="7"/>
      <c r="J452" s="7"/>
      <c r="K452" s="7"/>
    </row>
    <row r="453" spans="2:11" x14ac:dyDescent="0.25">
      <c r="B453" s="12"/>
      <c r="C453" s="30"/>
      <c r="D453" s="31"/>
      <c r="E453" s="7"/>
      <c r="F453" s="7"/>
      <c r="G453" s="7"/>
      <c r="H453" s="7"/>
      <c r="I453" s="7"/>
      <c r="J453" s="7"/>
      <c r="K453" s="7"/>
    </row>
    <row r="454" spans="2:11" x14ac:dyDescent="0.25">
      <c r="B454" s="12"/>
      <c r="C454" s="30"/>
      <c r="D454" s="31"/>
      <c r="E454" s="7"/>
      <c r="F454" s="7"/>
      <c r="G454" s="7"/>
      <c r="H454" s="7"/>
      <c r="I454" s="7"/>
      <c r="J454" s="7"/>
      <c r="K454" s="7"/>
    </row>
    <row r="455" spans="2:11" x14ac:dyDescent="0.25">
      <c r="B455" s="12"/>
      <c r="C455" s="30"/>
      <c r="D455" s="31"/>
      <c r="E455" s="7"/>
      <c r="F455" s="7"/>
      <c r="G455" s="7"/>
      <c r="H455" s="7"/>
      <c r="I455" s="7"/>
      <c r="J455" s="7"/>
      <c r="K455" s="7"/>
    </row>
    <row r="456" spans="2:11" x14ac:dyDescent="0.25">
      <c r="B456" s="12"/>
      <c r="C456" s="30"/>
      <c r="D456" s="31"/>
      <c r="E456" s="7"/>
      <c r="F456" s="7"/>
      <c r="G456" s="7"/>
      <c r="H456" s="7"/>
      <c r="I456" s="7"/>
      <c r="J456" s="7"/>
      <c r="K456" s="7"/>
    </row>
    <row r="457" spans="2:11" x14ac:dyDescent="0.25">
      <c r="B457" s="12"/>
      <c r="C457" s="30"/>
      <c r="D457" s="31"/>
      <c r="E457" s="7"/>
      <c r="F457" s="7"/>
      <c r="G457" s="7"/>
      <c r="H457" s="7"/>
      <c r="I457" s="7"/>
      <c r="J457" s="7"/>
      <c r="K457" s="7"/>
    </row>
    <row r="458" spans="2:11" x14ac:dyDescent="0.25">
      <c r="B458" s="12"/>
      <c r="C458" s="30"/>
      <c r="D458" s="31"/>
      <c r="E458" s="7"/>
      <c r="F458" s="7"/>
      <c r="G458" s="7"/>
      <c r="H458" s="7"/>
      <c r="I458" s="7"/>
      <c r="J458" s="7"/>
      <c r="K458" s="7"/>
    </row>
    <row r="459" spans="2:11" x14ac:dyDescent="0.25">
      <c r="B459" s="12"/>
      <c r="C459" s="30"/>
      <c r="D459" s="31"/>
      <c r="E459" s="7"/>
      <c r="F459" s="7"/>
      <c r="G459" s="7"/>
      <c r="H459" s="7"/>
      <c r="I459" s="7"/>
      <c r="J459" s="7"/>
      <c r="K459" s="7"/>
    </row>
    <row r="460" spans="2:11" x14ac:dyDescent="0.25">
      <c r="B460" s="12"/>
      <c r="C460" s="30"/>
      <c r="D460" s="31"/>
      <c r="E460" s="7"/>
      <c r="F460" s="7"/>
      <c r="G460" s="7"/>
      <c r="H460" s="7"/>
      <c r="I460" s="7"/>
      <c r="J460" s="7"/>
      <c r="K460" s="7"/>
    </row>
    <row r="461" spans="2:11" x14ac:dyDescent="0.25">
      <c r="B461" s="12"/>
      <c r="C461" s="30"/>
      <c r="D461" s="31"/>
      <c r="E461" s="7"/>
      <c r="F461" s="7"/>
      <c r="G461" s="7"/>
      <c r="H461" s="7"/>
      <c r="I461" s="7"/>
      <c r="J461" s="7"/>
      <c r="K461" s="7"/>
    </row>
    <row r="462" spans="2:11" x14ac:dyDescent="0.25">
      <c r="B462" s="12"/>
      <c r="C462" s="30"/>
      <c r="D462" s="31"/>
      <c r="E462" s="7"/>
      <c r="F462" s="7"/>
      <c r="G462" s="7"/>
      <c r="H462" s="7"/>
      <c r="I462" s="7"/>
      <c r="J462" s="7"/>
      <c r="K462" s="7"/>
    </row>
    <row r="463" spans="2:11" x14ac:dyDescent="0.25">
      <c r="B463" s="12"/>
      <c r="C463" s="30"/>
      <c r="D463" s="31"/>
      <c r="E463" s="7"/>
      <c r="F463" s="7"/>
      <c r="G463" s="7"/>
      <c r="H463" s="7"/>
      <c r="I463" s="7"/>
      <c r="J463" s="7"/>
      <c r="K463" s="7"/>
    </row>
    <row r="464" spans="2:11" x14ac:dyDescent="0.25">
      <c r="B464" s="12"/>
      <c r="C464" s="30"/>
      <c r="D464" s="31"/>
      <c r="E464" s="7"/>
      <c r="F464" s="7"/>
      <c r="G464" s="7"/>
      <c r="H464" s="7"/>
      <c r="I464" s="7"/>
      <c r="J464" s="7"/>
      <c r="K464" s="7"/>
    </row>
    <row r="465" spans="2:11" x14ac:dyDescent="0.25">
      <c r="B465" s="12"/>
      <c r="C465" s="30"/>
      <c r="D465" s="31"/>
      <c r="E465" s="7"/>
      <c r="F465" s="7"/>
      <c r="G465" s="7"/>
      <c r="H465" s="7"/>
      <c r="I465" s="7"/>
      <c r="J465" s="7"/>
      <c r="K465" s="7"/>
    </row>
    <row r="466" spans="2:11" x14ac:dyDescent="0.25">
      <c r="B466" s="12"/>
      <c r="C466" s="30"/>
      <c r="D466" s="31"/>
      <c r="E466" s="7"/>
      <c r="F466" s="7"/>
      <c r="G466" s="7"/>
      <c r="H466" s="7"/>
      <c r="I466" s="7"/>
      <c r="J466" s="7"/>
      <c r="K466" s="7"/>
    </row>
    <row r="467" spans="2:11" x14ac:dyDescent="0.25">
      <c r="B467" s="12"/>
      <c r="C467" s="30"/>
      <c r="D467" s="31"/>
      <c r="E467" s="7"/>
      <c r="F467" s="7"/>
      <c r="G467" s="7"/>
      <c r="H467" s="7"/>
      <c r="I467" s="7"/>
      <c r="J467" s="7"/>
      <c r="K467" s="7"/>
    </row>
    <row r="468" spans="2:11" x14ac:dyDescent="0.25">
      <c r="B468" s="12"/>
      <c r="C468" s="30"/>
      <c r="D468" s="31"/>
      <c r="E468" s="7"/>
      <c r="F468" s="7"/>
      <c r="G468" s="7"/>
      <c r="H468" s="7"/>
      <c r="I468" s="7"/>
      <c r="J468" s="7"/>
      <c r="K468" s="7"/>
    </row>
    <row r="469" spans="2:11" x14ac:dyDescent="0.25">
      <c r="B469" s="12"/>
      <c r="C469" s="30"/>
      <c r="D469" s="31"/>
      <c r="E469" s="7"/>
      <c r="F469" s="7"/>
      <c r="G469" s="7"/>
      <c r="H469" s="7"/>
      <c r="I469" s="7"/>
      <c r="J469" s="7"/>
      <c r="K469" s="7"/>
    </row>
    <row r="470" spans="2:11" x14ac:dyDescent="0.25">
      <c r="B470" s="12"/>
      <c r="C470" s="30"/>
      <c r="D470" s="31"/>
      <c r="E470" s="7"/>
      <c r="F470" s="7"/>
      <c r="G470" s="7"/>
      <c r="H470" s="7"/>
      <c r="I470" s="7"/>
      <c r="J470" s="7"/>
      <c r="K470" s="7"/>
    </row>
    <row r="471" spans="2:11" x14ac:dyDescent="0.25">
      <c r="B471" s="12"/>
      <c r="C471" s="30"/>
      <c r="D471" s="31"/>
      <c r="E471" s="7"/>
      <c r="F471" s="7"/>
      <c r="G471" s="7"/>
      <c r="H471" s="7"/>
      <c r="I471" s="7"/>
      <c r="J471" s="7"/>
      <c r="K471" s="7"/>
    </row>
    <row r="472" spans="2:11" x14ac:dyDescent="0.25">
      <c r="B472" s="12"/>
      <c r="C472" s="30"/>
      <c r="D472" s="31"/>
      <c r="E472" s="7"/>
      <c r="F472" s="7"/>
      <c r="G472" s="7"/>
      <c r="H472" s="7"/>
      <c r="I472" s="7"/>
      <c r="J472" s="7"/>
      <c r="K472" s="7"/>
    </row>
    <row r="473" spans="2:11" x14ac:dyDescent="0.25">
      <c r="B473" s="12"/>
      <c r="C473" s="30"/>
      <c r="D473" s="31"/>
      <c r="E473" s="7"/>
      <c r="F473" s="7"/>
      <c r="G473" s="7"/>
      <c r="H473" s="7"/>
      <c r="I473" s="7"/>
      <c r="J473" s="7"/>
      <c r="K473" s="7"/>
    </row>
    <row r="474" spans="2:11" x14ac:dyDescent="0.25">
      <c r="B474" s="12"/>
      <c r="C474" s="30"/>
      <c r="D474" s="31"/>
      <c r="E474" s="7"/>
      <c r="F474" s="7"/>
      <c r="G474" s="7"/>
      <c r="H474" s="7"/>
      <c r="I474" s="7"/>
      <c r="J474" s="7"/>
      <c r="K474" s="7"/>
    </row>
    <row r="475" spans="2:11" x14ac:dyDescent="0.25">
      <c r="B475" s="12"/>
      <c r="C475" s="30"/>
      <c r="D475" s="31"/>
      <c r="E475" s="7"/>
      <c r="F475" s="7"/>
      <c r="G475" s="7"/>
      <c r="H475" s="7"/>
      <c r="I475" s="7"/>
      <c r="J475" s="7"/>
      <c r="K475" s="7"/>
    </row>
    <row r="476" spans="2:11" x14ac:dyDescent="0.25">
      <c r="B476" s="12"/>
      <c r="C476" s="30"/>
      <c r="D476" s="31"/>
      <c r="E476" s="7"/>
      <c r="F476" s="7"/>
      <c r="G476" s="7"/>
      <c r="H476" s="7"/>
      <c r="I476" s="7"/>
      <c r="J476" s="7"/>
      <c r="K476" s="7"/>
    </row>
    <row r="477" spans="2:11" x14ac:dyDescent="0.25">
      <c r="B477" s="12"/>
      <c r="C477" s="30"/>
      <c r="D477" s="31"/>
      <c r="E477" s="7"/>
      <c r="F477" s="7"/>
      <c r="G477" s="7"/>
      <c r="H477" s="7"/>
      <c r="I477" s="7"/>
      <c r="J477" s="7"/>
      <c r="K477" s="7"/>
    </row>
    <row r="478" spans="2:11" x14ac:dyDescent="0.25">
      <c r="B478" s="12"/>
      <c r="C478" s="30"/>
      <c r="D478" s="31"/>
      <c r="E478" s="7"/>
      <c r="F478" s="7"/>
      <c r="G478" s="7"/>
      <c r="H478" s="7"/>
      <c r="I478" s="7"/>
      <c r="J478" s="7"/>
      <c r="K478" s="7"/>
    </row>
    <row r="479" spans="2:11" x14ac:dyDescent="0.25">
      <c r="B479" s="12"/>
      <c r="C479" s="30"/>
      <c r="D479" s="31"/>
      <c r="E479" s="7"/>
      <c r="F479" s="7"/>
      <c r="G479" s="7"/>
      <c r="H479" s="7"/>
      <c r="I479" s="7"/>
      <c r="J479" s="7"/>
      <c r="K479" s="7"/>
    </row>
    <row r="480" spans="2:11" x14ac:dyDescent="0.25">
      <c r="B480" s="12"/>
      <c r="C480" s="30"/>
      <c r="D480" s="31"/>
      <c r="E480" s="7"/>
      <c r="F480" s="7"/>
      <c r="G480" s="7"/>
      <c r="H480" s="7"/>
      <c r="I480" s="7"/>
      <c r="J480" s="7"/>
      <c r="K480" s="7"/>
    </row>
    <row r="481" spans="2:11" x14ac:dyDescent="0.25">
      <c r="B481" s="12"/>
      <c r="C481" s="30"/>
      <c r="D481" s="31"/>
      <c r="E481" s="7"/>
      <c r="F481" s="7"/>
      <c r="G481" s="7"/>
      <c r="H481" s="7"/>
      <c r="I481" s="7"/>
      <c r="J481" s="7"/>
      <c r="K481" s="7"/>
    </row>
    <row r="482" spans="2:11" x14ac:dyDescent="0.25">
      <c r="B482" s="12"/>
      <c r="C482" s="30"/>
      <c r="D482" s="31"/>
      <c r="E482" s="7"/>
      <c r="F482" s="7"/>
      <c r="G482" s="7"/>
      <c r="H482" s="7"/>
      <c r="I482" s="7"/>
      <c r="J482" s="7"/>
      <c r="K482" s="7"/>
    </row>
    <row r="483" spans="2:11" x14ac:dyDescent="0.25">
      <c r="B483" s="12"/>
      <c r="C483" s="30"/>
      <c r="D483" s="31"/>
      <c r="E483" s="7"/>
      <c r="F483" s="7"/>
      <c r="G483" s="7"/>
      <c r="H483" s="7"/>
      <c r="I483" s="7"/>
      <c r="J483" s="7"/>
      <c r="K483" s="7"/>
    </row>
    <row r="484" spans="2:11" x14ac:dyDescent="0.25">
      <c r="B484" s="12"/>
      <c r="C484" s="30"/>
      <c r="D484" s="31"/>
      <c r="E484" s="7"/>
      <c r="F484" s="7"/>
      <c r="G484" s="7"/>
      <c r="H484" s="7"/>
      <c r="I484" s="7"/>
      <c r="J484" s="7"/>
      <c r="K484" s="7"/>
    </row>
    <row r="485" spans="2:11" x14ac:dyDescent="0.25">
      <c r="B485" s="12"/>
      <c r="C485" s="30"/>
      <c r="D485" s="31"/>
      <c r="E485" s="7"/>
      <c r="F485" s="7"/>
      <c r="G485" s="7"/>
      <c r="H485" s="7"/>
      <c r="I485" s="7"/>
      <c r="J485" s="7"/>
      <c r="K485" s="7"/>
    </row>
    <row r="486" spans="2:11" x14ac:dyDescent="0.25">
      <c r="B486" s="12"/>
      <c r="C486" s="30"/>
      <c r="D486" s="31"/>
      <c r="E486" s="7"/>
      <c r="F486" s="7"/>
      <c r="G486" s="7"/>
      <c r="H486" s="7"/>
      <c r="I486" s="7"/>
      <c r="J486" s="7"/>
      <c r="K486" s="7"/>
    </row>
    <row r="487" spans="2:11" x14ac:dyDescent="0.25">
      <c r="B487" s="12"/>
      <c r="C487" s="30"/>
      <c r="D487" s="31"/>
      <c r="E487" s="7"/>
      <c r="F487" s="7"/>
      <c r="G487" s="7"/>
      <c r="H487" s="7"/>
      <c r="I487" s="7"/>
      <c r="J487" s="7"/>
      <c r="K487" s="7"/>
    </row>
    <row r="488" spans="2:11" x14ac:dyDescent="0.25">
      <c r="B488" s="12"/>
      <c r="C488" s="30"/>
      <c r="D488" s="31"/>
      <c r="E488" s="7"/>
      <c r="F488" s="7"/>
      <c r="G488" s="7"/>
      <c r="H488" s="7"/>
      <c r="I488" s="7"/>
      <c r="J488" s="7"/>
      <c r="K488" s="7"/>
    </row>
    <row r="489" spans="2:11" x14ac:dyDescent="0.25">
      <c r="B489" s="12"/>
      <c r="C489" s="30"/>
      <c r="D489" s="31"/>
      <c r="E489" s="7"/>
      <c r="F489" s="7"/>
      <c r="G489" s="7"/>
      <c r="H489" s="7"/>
      <c r="I489" s="7"/>
      <c r="J489" s="7"/>
      <c r="K489" s="7"/>
    </row>
    <row r="490" spans="2:11" x14ac:dyDescent="0.25">
      <c r="B490" s="12"/>
      <c r="C490" s="30"/>
      <c r="D490" s="31"/>
      <c r="E490" s="7"/>
      <c r="F490" s="7"/>
      <c r="G490" s="7"/>
      <c r="H490" s="7"/>
      <c r="I490" s="7"/>
      <c r="J490" s="7"/>
      <c r="K490" s="7"/>
    </row>
    <row r="491" spans="2:11" x14ac:dyDescent="0.25">
      <c r="B491" s="12"/>
      <c r="C491" s="30"/>
      <c r="D491" s="31"/>
      <c r="E491" s="7"/>
      <c r="F491" s="7"/>
      <c r="G491" s="7"/>
      <c r="H491" s="7"/>
      <c r="I491" s="7"/>
      <c r="J491" s="7"/>
      <c r="K491" s="7"/>
    </row>
    <row r="492" spans="2:11" x14ac:dyDescent="0.25">
      <c r="B492" s="12"/>
      <c r="C492" s="30"/>
      <c r="D492" s="31"/>
      <c r="E492" s="7"/>
      <c r="F492" s="7"/>
      <c r="G492" s="7"/>
      <c r="H492" s="7"/>
      <c r="I492" s="7"/>
      <c r="J492" s="7"/>
      <c r="K492" s="7"/>
    </row>
    <row r="493" spans="2:11" x14ac:dyDescent="0.25">
      <c r="B493" s="12"/>
      <c r="C493" s="30"/>
      <c r="D493" s="31"/>
      <c r="E493" s="7"/>
      <c r="F493" s="7"/>
      <c r="G493" s="7"/>
      <c r="H493" s="7"/>
      <c r="I493" s="7"/>
      <c r="J493" s="7"/>
      <c r="K493" s="7"/>
    </row>
    <row r="494" spans="2:11" x14ac:dyDescent="0.25">
      <c r="B494" s="12"/>
      <c r="C494" s="30"/>
      <c r="D494" s="31"/>
      <c r="E494" s="7"/>
      <c r="F494" s="7"/>
      <c r="G494" s="7"/>
      <c r="H494" s="7"/>
      <c r="I494" s="7"/>
      <c r="J494" s="7"/>
      <c r="K494" s="7"/>
    </row>
    <row r="495" spans="2:11" x14ac:dyDescent="0.25">
      <c r="B495" s="12"/>
      <c r="C495" s="30"/>
      <c r="D495" s="31"/>
      <c r="E495" s="7"/>
      <c r="F495" s="7"/>
      <c r="G495" s="7"/>
      <c r="H495" s="7"/>
      <c r="I495" s="7"/>
      <c r="J495" s="7"/>
      <c r="K495" s="7"/>
    </row>
    <row r="496" spans="2:11" x14ac:dyDescent="0.25">
      <c r="B496" s="12"/>
      <c r="C496" s="30"/>
      <c r="D496" s="31"/>
      <c r="E496" s="7"/>
      <c r="F496" s="7"/>
      <c r="G496" s="7"/>
      <c r="H496" s="7"/>
      <c r="I496" s="7"/>
      <c r="J496" s="7"/>
      <c r="K496" s="7"/>
    </row>
    <row r="497" spans="2:11" x14ac:dyDescent="0.25">
      <c r="B497" s="12"/>
      <c r="C497" s="30"/>
      <c r="D497" s="31"/>
      <c r="E497" s="7"/>
      <c r="F497" s="7"/>
      <c r="G497" s="7"/>
      <c r="H497" s="7"/>
      <c r="I497" s="7"/>
      <c r="J497" s="7"/>
      <c r="K497" s="7"/>
    </row>
    <row r="498" spans="2:11" x14ac:dyDescent="0.25">
      <c r="B498" s="12"/>
      <c r="C498" s="30"/>
      <c r="D498" s="31"/>
      <c r="E498" s="7"/>
      <c r="F498" s="7"/>
      <c r="G498" s="7"/>
      <c r="H498" s="7"/>
      <c r="I498" s="7"/>
      <c r="J498" s="7"/>
      <c r="K498" s="7"/>
    </row>
    <row r="499" spans="2:11" x14ac:dyDescent="0.25">
      <c r="B499" s="12"/>
      <c r="C499" s="30"/>
      <c r="D499" s="31"/>
      <c r="E499" s="7"/>
      <c r="F499" s="7"/>
      <c r="G499" s="7"/>
      <c r="H499" s="7"/>
      <c r="I499" s="7"/>
      <c r="J499" s="7"/>
      <c r="K499" s="7"/>
    </row>
    <row r="500" spans="2:11" x14ac:dyDescent="0.25">
      <c r="B500" s="12"/>
      <c r="C500" s="30"/>
      <c r="D500" s="31"/>
      <c r="E500" s="7"/>
      <c r="F500" s="7"/>
      <c r="G500" s="7"/>
      <c r="H500" s="7"/>
      <c r="I500" s="7"/>
      <c r="J500" s="7"/>
      <c r="K500" s="7"/>
    </row>
    <row r="501" spans="2:11" x14ac:dyDescent="0.25">
      <c r="B501" s="12"/>
      <c r="C501" s="30"/>
      <c r="D501" s="31"/>
      <c r="E501" s="7"/>
      <c r="F501" s="7"/>
      <c r="G501" s="7"/>
      <c r="H501" s="7"/>
      <c r="I501" s="7"/>
      <c r="J501" s="7"/>
      <c r="K501" s="7"/>
    </row>
    <row r="502" spans="2:11" x14ac:dyDescent="0.25">
      <c r="B502" s="12"/>
      <c r="C502" s="30"/>
      <c r="D502" s="31"/>
      <c r="E502" s="7"/>
      <c r="F502" s="7"/>
      <c r="G502" s="7"/>
      <c r="H502" s="7"/>
      <c r="I502" s="7"/>
      <c r="J502" s="7"/>
      <c r="K502" s="7"/>
    </row>
    <row r="503" spans="2:11" x14ac:dyDescent="0.25">
      <c r="B503" s="12"/>
      <c r="C503" s="30"/>
      <c r="D503" s="31"/>
      <c r="E503" s="7"/>
      <c r="F503" s="7"/>
      <c r="G503" s="7"/>
      <c r="H503" s="7"/>
      <c r="I503" s="7"/>
      <c r="J503" s="7"/>
      <c r="K503" s="7"/>
    </row>
    <row r="504" spans="2:11" x14ac:dyDescent="0.25">
      <c r="B504" s="12"/>
      <c r="C504" s="30"/>
      <c r="D504" s="31"/>
      <c r="E504" s="7"/>
      <c r="F504" s="7"/>
      <c r="G504" s="7"/>
      <c r="H504" s="7"/>
      <c r="I504" s="7"/>
      <c r="J504" s="7"/>
      <c r="K504" s="7"/>
    </row>
    <row r="505" spans="2:11" x14ac:dyDescent="0.25">
      <c r="B505" s="12"/>
      <c r="C505" s="30"/>
      <c r="D505" s="31"/>
      <c r="E505" s="7"/>
      <c r="F505" s="7"/>
      <c r="G505" s="7"/>
      <c r="H505" s="7"/>
      <c r="I505" s="7"/>
      <c r="J505" s="7"/>
      <c r="K505" s="7"/>
    </row>
    <row r="506" spans="2:11" x14ac:dyDescent="0.25">
      <c r="B506" s="12"/>
      <c r="C506" s="30"/>
      <c r="D506" s="31"/>
      <c r="E506" s="7"/>
      <c r="F506" s="7"/>
      <c r="G506" s="7"/>
      <c r="H506" s="7"/>
      <c r="I506" s="7"/>
      <c r="J506" s="7"/>
      <c r="K506" s="7"/>
    </row>
    <row r="507" spans="2:11" x14ac:dyDescent="0.25">
      <c r="B507" s="12"/>
      <c r="C507" s="30"/>
      <c r="D507" s="31"/>
      <c r="E507" s="7"/>
      <c r="F507" s="7"/>
      <c r="G507" s="7"/>
      <c r="H507" s="7"/>
      <c r="I507" s="7"/>
      <c r="J507" s="7"/>
      <c r="K507" s="7"/>
    </row>
    <row r="508" spans="2:11" x14ac:dyDescent="0.25">
      <c r="B508" s="12"/>
      <c r="C508" s="30"/>
      <c r="D508" s="31"/>
      <c r="E508" s="7"/>
      <c r="F508" s="7"/>
      <c r="G508" s="7"/>
      <c r="H508" s="7"/>
      <c r="I508" s="7"/>
      <c r="J508" s="7"/>
      <c r="K508" s="7"/>
    </row>
    <row r="509" spans="2:11" x14ac:dyDescent="0.25">
      <c r="B509" s="12"/>
      <c r="C509" s="30"/>
      <c r="D509" s="31"/>
      <c r="E509" s="7"/>
      <c r="F509" s="7"/>
      <c r="G509" s="7"/>
      <c r="H509" s="7"/>
      <c r="I509" s="7"/>
      <c r="J509" s="7"/>
      <c r="K509" s="7"/>
    </row>
    <row r="510" spans="2:11" x14ac:dyDescent="0.25">
      <c r="B510" s="12"/>
      <c r="C510" s="30"/>
      <c r="D510" s="31"/>
      <c r="E510" s="7"/>
      <c r="F510" s="7"/>
      <c r="G510" s="7"/>
      <c r="H510" s="7"/>
      <c r="I510" s="7"/>
      <c r="J510" s="7"/>
      <c r="K510" s="7"/>
    </row>
    <row r="511" spans="2:11" x14ac:dyDescent="0.25">
      <c r="B511" s="12"/>
      <c r="C511" s="30"/>
      <c r="D511" s="31"/>
      <c r="E511" s="7"/>
      <c r="F511" s="7"/>
      <c r="G511" s="7"/>
      <c r="H511" s="7"/>
      <c r="I511" s="7"/>
      <c r="J511" s="7"/>
      <c r="K511" s="7"/>
    </row>
    <row r="512" spans="2:11" x14ac:dyDescent="0.25">
      <c r="B512" s="12"/>
      <c r="C512" s="30"/>
      <c r="D512" s="31"/>
      <c r="E512" s="7"/>
      <c r="F512" s="7"/>
      <c r="G512" s="7"/>
      <c r="H512" s="7"/>
      <c r="I512" s="7"/>
      <c r="J512" s="7"/>
      <c r="K512" s="7"/>
    </row>
    <row r="513" spans="2:11" x14ac:dyDescent="0.25">
      <c r="B513" s="12"/>
      <c r="C513" s="30"/>
      <c r="D513" s="31"/>
      <c r="E513" s="7"/>
      <c r="F513" s="7"/>
      <c r="G513" s="7"/>
      <c r="H513" s="7"/>
      <c r="I513" s="7"/>
      <c r="J513" s="7"/>
      <c r="K513" s="7"/>
    </row>
    <row r="514" spans="2:11" x14ac:dyDescent="0.25">
      <c r="B514" s="12"/>
      <c r="C514" s="30"/>
      <c r="D514" s="31"/>
      <c r="E514" s="7"/>
      <c r="F514" s="7"/>
      <c r="G514" s="7"/>
      <c r="H514" s="7"/>
      <c r="I514" s="7"/>
      <c r="J514" s="7"/>
      <c r="K514" s="7"/>
    </row>
    <row r="515" spans="2:11" x14ac:dyDescent="0.25">
      <c r="B515" s="12"/>
      <c r="C515" s="30"/>
      <c r="D515" s="31"/>
      <c r="E515" s="7"/>
      <c r="F515" s="7"/>
      <c r="G515" s="7"/>
      <c r="H515" s="7"/>
      <c r="I515" s="7"/>
      <c r="J515" s="7"/>
      <c r="K515" s="7"/>
    </row>
    <row r="516" spans="2:11" x14ac:dyDescent="0.25">
      <c r="B516" s="12"/>
      <c r="C516" s="30"/>
      <c r="D516" s="31"/>
      <c r="E516" s="7"/>
      <c r="F516" s="7"/>
      <c r="G516" s="7"/>
      <c r="H516" s="7"/>
      <c r="I516" s="7"/>
      <c r="J516" s="7"/>
      <c r="K516" s="7"/>
    </row>
    <row r="517" spans="2:11" x14ac:dyDescent="0.25">
      <c r="B517" s="12"/>
      <c r="C517" s="30"/>
      <c r="D517" s="31"/>
      <c r="E517" s="7"/>
      <c r="F517" s="7"/>
      <c r="G517" s="7"/>
      <c r="H517" s="7"/>
      <c r="I517" s="7"/>
      <c r="J517" s="7"/>
      <c r="K517" s="7"/>
    </row>
    <row r="518" spans="2:11" x14ac:dyDescent="0.25">
      <c r="B518" s="12"/>
      <c r="C518" s="30"/>
      <c r="D518" s="31"/>
      <c r="E518" s="7"/>
      <c r="F518" s="7"/>
      <c r="G518" s="7"/>
      <c r="H518" s="7"/>
      <c r="I518" s="7"/>
      <c r="J518" s="7"/>
      <c r="K518" s="7"/>
    </row>
    <row r="519" spans="2:11" x14ac:dyDescent="0.25">
      <c r="B519" s="12"/>
      <c r="C519" s="30"/>
      <c r="D519" s="31"/>
      <c r="E519" s="7"/>
      <c r="F519" s="7"/>
      <c r="G519" s="7"/>
      <c r="H519" s="7"/>
      <c r="I519" s="7"/>
      <c r="J519" s="7"/>
      <c r="K519" s="7"/>
    </row>
    <row r="520" spans="2:11" x14ac:dyDescent="0.25">
      <c r="B520" s="12"/>
      <c r="C520" s="30"/>
      <c r="D520" s="31"/>
      <c r="E520" s="7"/>
      <c r="F520" s="7"/>
      <c r="G520" s="7"/>
      <c r="H520" s="7"/>
      <c r="I520" s="7"/>
      <c r="J520" s="7"/>
      <c r="K520" s="7"/>
    </row>
    <row r="521" spans="2:11" x14ac:dyDescent="0.25">
      <c r="B521" s="12"/>
      <c r="C521" s="30"/>
      <c r="D521" s="31"/>
      <c r="E521" s="7"/>
      <c r="F521" s="7"/>
      <c r="G521" s="7"/>
      <c r="H521" s="7"/>
      <c r="I521" s="7"/>
      <c r="J521" s="7"/>
      <c r="K521" s="7"/>
    </row>
    <row r="522" spans="2:11" x14ac:dyDescent="0.25">
      <c r="B522" s="12"/>
      <c r="C522" s="30"/>
      <c r="D522" s="31"/>
      <c r="E522" s="7"/>
      <c r="F522" s="7"/>
      <c r="G522" s="7"/>
      <c r="H522" s="7"/>
      <c r="I522" s="7"/>
      <c r="J522" s="7"/>
      <c r="K522" s="7"/>
    </row>
    <row r="523" spans="2:11" x14ac:dyDescent="0.25">
      <c r="B523" s="12"/>
      <c r="C523" s="30"/>
      <c r="D523" s="31"/>
      <c r="E523" s="7"/>
      <c r="F523" s="7"/>
      <c r="G523" s="7"/>
      <c r="H523" s="7"/>
      <c r="I523" s="7"/>
      <c r="J523" s="7"/>
      <c r="K523" s="7"/>
    </row>
    <row r="524" spans="2:11" x14ac:dyDescent="0.25">
      <c r="B524" s="12"/>
      <c r="C524" s="30"/>
      <c r="D524" s="31"/>
      <c r="E524" s="7"/>
      <c r="F524" s="7"/>
      <c r="G524" s="7"/>
      <c r="H524" s="7"/>
      <c r="I524" s="7"/>
      <c r="J524" s="7"/>
      <c r="K524" s="7"/>
    </row>
    <row r="525" spans="2:11" x14ac:dyDescent="0.25">
      <c r="B525" s="12"/>
      <c r="C525" s="30"/>
      <c r="D525" s="31"/>
      <c r="E525" s="7"/>
      <c r="F525" s="7"/>
      <c r="G525" s="7"/>
      <c r="H525" s="7"/>
      <c r="I525" s="7"/>
      <c r="J525" s="7"/>
      <c r="K525" s="7"/>
    </row>
    <row r="526" spans="2:11" x14ac:dyDescent="0.25">
      <c r="B526" s="12"/>
      <c r="C526" s="30"/>
      <c r="D526" s="31"/>
      <c r="E526" s="7"/>
      <c r="F526" s="7"/>
      <c r="G526" s="7"/>
      <c r="H526" s="7"/>
      <c r="I526" s="7"/>
      <c r="J526" s="7"/>
      <c r="K526" s="7"/>
    </row>
    <row r="527" spans="2:11" x14ac:dyDescent="0.25">
      <c r="B527" s="12"/>
      <c r="C527" s="30"/>
      <c r="D527" s="31"/>
      <c r="E527" s="7"/>
      <c r="F527" s="7"/>
      <c r="G527" s="7"/>
      <c r="H527" s="7"/>
      <c r="I527" s="7"/>
      <c r="J527" s="7"/>
      <c r="K527" s="7"/>
    </row>
    <row r="528" spans="2:11" x14ac:dyDescent="0.25">
      <c r="B528" s="12"/>
      <c r="C528" s="30"/>
      <c r="D528" s="31"/>
      <c r="E528" s="7"/>
      <c r="F528" s="7"/>
      <c r="G528" s="7"/>
      <c r="H528" s="7"/>
      <c r="I528" s="7"/>
      <c r="J528" s="7"/>
      <c r="K528" s="7"/>
    </row>
    <row r="529" spans="2:11" x14ac:dyDescent="0.25">
      <c r="B529" s="12"/>
      <c r="C529" s="30"/>
      <c r="D529" s="31"/>
      <c r="E529" s="7"/>
      <c r="F529" s="7"/>
      <c r="G529" s="7"/>
      <c r="H529" s="7"/>
      <c r="I529" s="7"/>
      <c r="J529" s="7"/>
      <c r="K529" s="7"/>
    </row>
    <row r="530" spans="2:11" x14ac:dyDescent="0.25">
      <c r="B530" s="12"/>
      <c r="C530" s="30"/>
      <c r="D530" s="31"/>
      <c r="E530" s="7"/>
      <c r="F530" s="7"/>
      <c r="G530" s="7"/>
      <c r="H530" s="7"/>
      <c r="I530" s="7"/>
      <c r="J530" s="7"/>
      <c r="K530" s="7"/>
    </row>
    <row r="531" spans="2:11" x14ac:dyDescent="0.25">
      <c r="B531" s="12"/>
      <c r="C531" s="30"/>
      <c r="D531" s="31"/>
      <c r="E531" s="7"/>
      <c r="F531" s="7"/>
      <c r="G531" s="7"/>
      <c r="H531" s="7"/>
      <c r="I531" s="7"/>
      <c r="J531" s="7"/>
      <c r="K531" s="7"/>
    </row>
    <row r="532" spans="2:11" x14ac:dyDescent="0.25">
      <c r="B532" s="12"/>
      <c r="C532" s="30"/>
      <c r="D532" s="31"/>
      <c r="E532" s="7"/>
      <c r="F532" s="7"/>
      <c r="G532" s="7"/>
      <c r="H532" s="7"/>
      <c r="I532" s="7"/>
      <c r="J532" s="7"/>
      <c r="K532" s="7"/>
    </row>
    <row r="533" spans="2:11" x14ac:dyDescent="0.25">
      <c r="B533" s="12"/>
      <c r="C533" s="30"/>
      <c r="D533" s="31"/>
      <c r="E533" s="7"/>
      <c r="F533" s="7"/>
      <c r="G533" s="7"/>
      <c r="H533" s="7"/>
      <c r="I533" s="7"/>
      <c r="J533" s="7"/>
      <c r="K533" s="7"/>
    </row>
    <row r="534" spans="2:11" x14ac:dyDescent="0.25">
      <c r="B534" s="12"/>
      <c r="C534" s="30"/>
      <c r="D534" s="31"/>
      <c r="E534" s="7"/>
      <c r="F534" s="7"/>
      <c r="G534" s="7"/>
      <c r="H534" s="7"/>
      <c r="I534" s="7"/>
      <c r="J534" s="7"/>
      <c r="K534" s="7"/>
    </row>
    <row r="535" spans="2:11" x14ac:dyDescent="0.25">
      <c r="B535" s="12"/>
      <c r="C535" s="30"/>
      <c r="D535" s="31"/>
      <c r="E535" s="7"/>
      <c r="F535" s="7"/>
      <c r="G535" s="7"/>
      <c r="H535" s="7"/>
      <c r="I535" s="7"/>
      <c r="J535" s="7"/>
      <c r="K535" s="7"/>
    </row>
    <row r="536" spans="2:11" x14ac:dyDescent="0.25">
      <c r="B536" s="12"/>
      <c r="C536" s="30"/>
      <c r="D536" s="31"/>
      <c r="E536" s="7"/>
      <c r="F536" s="7"/>
      <c r="G536" s="7"/>
      <c r="H536" s="7"/>
      <c r="I536" s="7"/>
      <c r="J536" s="7"/>
      <c r="K536" s="7"/>
    </row>
    <row r="537" spans="2:11" x14ac:dyDescent="0.25">
      <c r="B537" s="12"/>
      <c r="C537" s="30"/>
      <c r="D537" s="31"/>
      <c r="E537" s="7"/>
      <c r="F537" s="7"/>
      <c r="G537" s="7"/>
      <c r="H537" s="7"/>
      <c r="I537" s="7"/>
      <c r="J537" s="7"/>
      <c r="K537" s="7"/>
    </row>
    <row r="538" spans="2:11" x14ac:dyDescent="0.25">
      <c r="B538" s="12"/>
      <c r="C538" s="30"/>
      <c r="D538" s="31"/>
      <c r="E538" s="7"/>
      <c r="F538" s="7"/>
      <c r="G538" s="7"/>
      <c r="H538" s="7"/>
      <c r="I538" s="7"/>
      <c r="J538" s="7"/>
      <c r="K538" s="7"/>
    </row>
    <row r="539" spans="2:11" x14ac:dyDescent="0.25">
      <c r="B539" s="12"/>
      <c r="C539" s="30"/>
      <c r="D539" s="31"/>
      <c r="E539" s="7"/>
      <c r="F539" s="7"/>
      <c r="G539" s="7"/>
      <c r="H539" s="7"/>
      <c r="I539" s="7"/>
      <c r="J539" s="7"/>
      <c r="K539" s="7"/>
    </row>
    <row r="540" spans="2:11" x14ac:dyDescent="0.25">
      <c r="B540" s="12"/>
      <c r="C540" s="30"/>
      <c r="D540" s="31"/>
      <c r="E540" s="7"/>
      <c r="F540" s="7"/>
      <c r="G540" s="7"/>
      <c r="H540" s="7"/>
      <c r="I540" s="7"/>
      <c r="J540" s="7"/>
      <c r="K540" s="7"/>
    </row>
    <row r="541" spans="2:11" x14ac:dyDescent="0.25">
      <c r="B541" s="12"/>
      <c r="C541" s="30"/>
      <c r="D541" s="31"/>
      <c r="E541" s="7"/>
      <c r="F541" s="7"/>
      <c r="G541" s="7"/>
      <c r="H541" s="7"/>
      <c r="I541" s="7"/>
      <c r="J541" s="7"/>
      <c r="K541" s="7"/>
    </row>
    <row r="542" spans="2:11" x14ac:dyDescent="0.25">
      <c r="B542" s="12"/>
      <c r="C542" s="30"/>
      <c r="D542" s="31"/>
      <c r="E542" s="7"/>
      <c r="F542" s="7"/>
      <c r="G542" s="7"/>
      <c r="H542" s="7"/>
      <c r="I542" s="7"/>
      <c r="J542" s="7"/>
      <c r="K542" s="7"/>
    </row>
    <row r="543" spans="2:11" x14ac:dyDescent="0.25">
      <c r="B543" s="12"/>
      <c r="C543" s="30"/>
      <c r="D543" s="31"/>
      <c r="E543" s="7"/>
      <c r="F543" s="7"/>
      <c r="G543" s="7"/>
      <c r="H543" s="7"/>
      <c r="I543" s="7"/>
      <c r="J543" s="7"/>
      <c r="K543" s="7"/>
    </row>
    <row r="544" spans="2:11" x14ac:dyDescent="0.25">
      <c r="B544" s="12"/>
      <c r="C544" s="30"/>
      <c r="D544" s="31"/>
      <c r="E544" s="7"/>
      <c r="F544" s="7"/>
      <c r="G544" s="7"/>
      <c r="H544" s="7"/>
      <c r="I544" s="7"/>
      <c r="J544" s="7"/>
      <c r="K544" s="7"/>
    </row>
    <row r="545" spans="2:11" x14ac:dyDescent="0.25">
      <c r="B545" s="12"/>
      <c r="C545" s="30"/>
      <c r="D545" s="31"/>
      <c r="E545" s="7"/>
      <c r="F545" s="7"/>
      <c r="G545" s="7"/>
      <c r="H545" s="7"/>
      <c r="I545" s="7"/>
      <c r="J545" s="7"/>
      <c r="K545" s="7"/>
    </row>
    <row r="546" spans="2:11" x14ac:dyDescent="0.25">
      <c r="B546" s="12"/>
      <c r="C546" s="30"/>
      <c r="D546" s="31"/>
      <c r="E546" s="7"/>
      <c r="F546" s="7"/>
      <c r="G546" s="7"/>
      <c r="H546" s="7"/>
      <c r="I546" s="7"/>
      <c r="J546" s="7"/>
      <c r="K546" s="7"/>
    </row>
    <row r="547" spans="2:11" x14ac:dyDescent="0.25">
      <c r="B547" s="12"/>
      <c r="C547" s="30"/>
      <c r="D547" s="31"/>
      <c r="E547" s="7"/>
      <c r="F547" s="7"/>
      <c r="G547" s="7"/>
      <c r="H547" s="7"/>
      <c r="I547" s="7"/>
      <c r="J547" s="7"/>
      <c r="K547" s="7"/>
    </row>
    <row r="548" spans="2:11" x14ac:dyDescent="0.25">
      <c r="B548" s="12"/>
      <c r="C548" s="30"/>
      <c r="D548" s="31"/>
      <c r="E548" s="7"/>
      <c r="F548" s="7"/>
      <c r="G548" s="7"/>
      <c r="H548" s="7"/>
      <c r="I548" s="7"/>
      <c r="J548" s="7"/>
      <c r="K548" s="7"/>
    </row>
    <row r="549" spans="2:11" x14ac:dyDescent="0.25">
      <c r="B549" s="12"/>
      <c r="C549" s="30"/>
      <c r="D549" s="31"/>
      <c r="E549" s="7"/>
      <c r="F549" s="7"/>
      <c r="G549" s="7"/>
      <c r="H549" s="7"/>
      <c r="I549" s="7"/>
      <c r="J549" s="7"/>
      <c r="K549" s="7"/>
    </row>
    <row r="550" spans="2:11" x14ac:dyDescent="0.25">
      <c r="B550" s="12"/>
      <c r="C550" s="30"/>
      <c r="D550" s="31"/>
      <c r="E550" s="7"/>
      <c r="F550" s="7"/>
      <c r="G550" s="7"/>
      <c r="H550" s="7"/>
      <c r="I550" s="7"/>
      <c r="J550" s="7"/>
      <c r="K550" s="7"/>
    </row>
    <row r="551" spans="2:11" x14ac:dyDescent="0.25">
      <c r="B551" s="12"/>
      <c r="C551" s="30"/>
      <c r="D551" s="31"/>
      <c r="E551" s="7"/>
      <c r="F551" s="7"/>
      <c r="G551" s="7"/>
      <c r="H551" s="7"/>
      <c r="I551" s="7"/>
      <c r="J551" s="7"/>
      <c r="K551" s="7"/>
    </row>
    <row r="552" spans="2:11" x14ac:dyDescent="0.25">
      <c r="B552" s="12"/>
      <c r="C552" s="30"/>
      <c r="D552" s="31"/>
      <c r="E552" s="7"/>
      <c r="F552" s="7"/>
      <c r="G552" s="7"/>
      <c r="H552" s="7"/>
      <c r="I552" s="7"/>
      <c r="J552" s="7"/>
      <c r="K552" s="7"/>
    </row>
    <row r="553" spans="2:11" x14ac:dyDescent="0.25">
      <c r="B553" s="12"/>
      <c r="C553" s="30"/>
      <c r="D553" s="31"/>
      <c r="E553" s="7"/>
      <c r="F553" s="7"/>
      <c r="G553" s="7"/>
      <c r="H553" s="7"/>
      <c r="I553" s="7"/>
      <c r="J553" s="7"/>
      <c r="K553" s="7"/>
    </row>
    <row r="554" spans="2:11" x14ac:dyDescent="0.25">
      <c r="B554" s="12"/>
      <c r="C554" s="30"/>
      <c r="D554" s="31"/>
      <c r="E554" s="7"/>
      <c r="F554" s="7"/>
      <c r="G554" s="7"/>
      <c r="H554" s="7"/>
      <c r="I554" s="7"/>
      <c r="J554" s="7"/>
      <c r="K554" s="7"/>
    </row>
    <row r="555" spans="2:11" x14ac:dyDescent="0.25">
      <c r="B555" s="12"/>
      <c r="C555" s="30"/>
      <c r="D555" s="31"/>
      <c r="E555" s="7"/>
      <c r="F555" s="7"/>
      <c r="G555" s="7"/>
      <c r="H555" s="7"/>
      <c r="I555" s="7"/>
      <c r="J555" s="7"/>
      <c r="K555" s="7"/>
    </row>
    <row r="556" spans="2:11" x14ac:dyDescent="0.25">
      <c r="B556" s="12"/>
      <c r="C556" s="30"/>
      <c r="D556" s="31"/>
      <c r="E556" s="7"/>
      <c r="F556" s="7"/>
      <c r="G556" s="7"/>
      <c r="H556" s="7"/>
      <c r="I556" s="7"/>
      <c r="J556" s="7"/>
      <c r="K556" s="7"/>
    </row>
    <row r="557" spans="2:11" x14ac:dyDescent="0.25">
      <c r="B557" s="12"/>
      <c r="C557" s="30"/>
      <c r="D557" s="31"/>
      <c r="E557" s="7"/>
      <c r="F557" s="7"/>
      <c r="G557" s="7"/>
      <c r="H557" s="7"/>
      <c r="I557" s="7"/>
      <c r="J557" s="7"/>
      <c r="K557" s="7"/>
    </row>
    <row r="558" spans="2:11" x14ac:dyDescent="0.25">
      <c r="B558" s="12"/>
      <c r="C558" s="30"/>
      <c r="D558" s="31"/>
      <c r="E558" s="7"/>
      <c r="F558" s="7"/>
      <c r="G558" s="7"/>
      <c r="H558" s="7"/>
      <c r="I558" s="7"/>
      <c r="J558" s="7"/>
      <c r="K558" s="7"/>
    </row>
    <row r="559" spans="2:11" x14ac:dyDescent="0.25">
      <c r="B559" s="12"/>
      <c r="C559" s="30"/>
      <c r="D559" s="31"/>
      <c r="E559" s="7"/>
      <c r="F559" s="7"/>
      <c r="G559" s="7"/>
      <c r="H559" s="7"/>
      <c r="I559" s="7"/>
      <c r="J559" s="7"/>
      <c r="K559" s="7"/>
    </row>
    <row r="560" spans="2:11" x14ac:dyDescent="0.25">
      <c r="B560" s="12"/>
      <c r="C560" s="30"/>
      <c r="D560" s="31"/>
      <c r="E560" s="7"/>
      <c r="F560" s="7"/>
      <c r="G560" s="7"/>
      <c r="H560" s="7"/>
      <c r="I560" s="7"/>
      <c r="J560" s="7"/>
      <c r="K560" s="7"/>
    </row>
    <row r="561" spans="2:11" x14ac:dyDescent="0.25">
      <c r="B561" s="12"/>
      <c r="C561" s="30"/>
      <c r="D561" s="31"/>
      <c r="E561" s="7"/>
      <c r="F561" s="7"/>
      <c r="G561" s="7"/>
      <c r="H561" s="7"/>
      <c r="I561" s="7"/>
      <c r="J561" s="7"/>
      <c r="K561" s="7"/>
    </row>
    <row r="562" spans="2:11" x14ac:dyDescent="0.25">
      <c r="B562" s="12"/>
      <c r="C562" s="30"/>
      <c r="D562" s="31"/>
      <c r="E562" s="7"/>
      <c r="F562" s="7"/>
      <c r="G562" s="7"/>
      <c r="H562" s="7"/>
      <c r="I562" s="7"/>
      <c r="J562" s="7"/>
      <c r="K562" s="7"/>
    </row>
    <row r="563" spans="2:11" x14ac:dyDescent="0.25">
      <c r="B563" s="12"/>
      <c r="C563" s="30"/>
      <c r="D563" s="31"/>
      <c r="E563" s="7"/>
      <c r="F563" s="7"/>
      <c r="G563" s="7"/>
      <c r="H563" s="7"/>
      <c r="I563" s="7"/>
      <c r="J563" s="7"/>
      <c r="K563" s="7"/>
    </row>
    <row r="564" spans="2:11" x14ac:dyDescent="0.25">
      <c r="B564" s="12"/>
      <c r="C564" s="30"/>
      <c r="D564" s="31"/>
      <c r="E564" s="7"/>
      <c r="F564" s="7"/>
      <c r="G564" s="7"/>
      <c r="H564" s="7"/>
      <c r="I564" s="7"/>
      <c r="J564" s="7"/>
      <c r="K564" s="7"/>
    </row>
    <row r="565" spans="2:11" x14ac:dyDescent="0.25">
      <c r="B565" s="12"/>
      <c r="C565" s="30"/>
      <c r="D565" s="31"/>
      <c r="E565" s="7"/>
      <c r="F565" s="7"/>
      <c r="G565" s="7"/>
      <c r="H565" s="7"/>
      <c r="I565" s="7"/>
      <c r="J565" s="7"/>
      <c r="K565" s="7"/>
    </row>
    <row r="566" spans="2:11" x14ac:dyDescent="0.25">
      <c r="B566" s="12"/>
      <c r="C566" s="30"/>
      <c r="D566" s="31"/>
      <c r="E566" s="7"/>
      <c r="F566" s="7"/>
      <c r="G566" s="7"/>
      <c r="H566" s="7"/>
      <c r="I566" s="7"/>
      <c r="J566" s="7"/>
      <c r="K566" s="7"/>
    </row>
    <row r="567" spans="2:11" x14ac:dyDescent="0.25">
      <c r="B567" s="12"/>
      <c r="C567" s="30"/>
      <c r="D567" s="31"/>
      <c r="E567" s="7"/>
      <c r="F567" s="7"/>
      <c r="G567" s="7"/>
      <c r="H567" s="7"/>
      <c r="I567" s="7"/>
      <c r="J567" s="7"/>
      <c r="K567" s="7"/>
    </row>
    <row r="568" spans="2:11" x14ac:dyDescent="0.25">
      <c r="B568" s="12"/>
      <c r="C568" s="30"/>
      <c r="D568" s="31"/>
      <c r="E568" s="7"/>
      <c r="F568" s="7"/>
      <c r="G568" s="7"/>
      <c r="H568" s="7"/>
      <c r="I568" s="7"/>
      <c r="J568" s="7"/>
      <c r="K568" s="7"/>
    </row>
    <row r="569" spans="2:11" x14ac:dyDescent="0.25">
      <c r="B569" s="12"/>
      <c r="C569" s="30"/>
      <c r="D569" s="31"/>
      <c r="E569" s="7"/>
      <c r="F569" s="7"/>
      <c r="G569" s="7"/>
      <c r="H569" s="7"/>
      <c r="I569" s="7"/>
      <c r="J569" s="7"/>
      <c r="K569" s="7"/>
    </row>
    <row r="570" spans="2:11" x14ac:dyDescent="0.25">
      <c r="B570" s="12"/>
      <c r="C570" s="30"/>
      <c r="D570" s="31"/>
      <c r="E570" s="7"/>
      <c r="F570" s="7"/>
      <c r="G570" s="7"/>
      <c r="H570" s="7"/>
      <c r="I570" s="7"/>
      <c r="J570" s="7"/>
      <c r="K570" s="7"/>
    </row>
    <row r="571" spans="2:11" x14ac:dyDescent="0.25">
      <c r="B571" s="12"/>
      <c r="C571" s="30"/>
      <c r="D571" s="31"/>
      <c r="E571" s="7"/>
      <c r="F571" s="7"/>
      <c r="G571" s="7"/>
      <c r="H571" s="7"/>
      <c r="I571" s="7"/>
      <c r="J571" s="7"/>
      <c r="K571" s="7"/>
    </row>
    <row r="572" spans="2:11" x14ac:dyDescent="0.25">
      <c r="B572" s="12"/>
      <c r="C572" s="30"/>
      <c r="D572" s="31"/>
      <c r="E572" s="7"/>
      <c r="F572" s="7"/>
      <c r="G572" s="7"/>
      <c r="H572" s="7"/>
      <c r="I572" s="7"/>
      <c r="J572" s="7"/>
      <c r="K572" s="7"/>
    </row>
    <row r="573" spans="2:11" x14ac:dyDescent="0.25">
      <c r="B573" s="12"/>
      <c r="C573" s="30"/>
      <c r="D573" s="31"/>
      <c r="E573" s="7"/>
      <c r="F573" s="7"/>
      <c r="G573" s="7"/>
      <c r="H573" s="7"/>
      <c r="I573" s="7"/>
      <c r="J573" s="7"/>
      <c r="K573" s="7"/>
    </row>
    <row r="574" spans="2:11" x14ac:dyDescent="0.25">
      <c r="B574" s="12"/>
      <c r="C574" s="30"/>
      <c r="D574" s="31"/>
      <c r="E574" s="7"/>
      <c r="F574" s="7"/>
      <c r="G574" s="7"/>
      <c r="H574" s="7"/>
      <c r="I574" s="7"/>
      <c r="J574" s="7"/>
      <c r="K574" s="7"/>
    </row>
    <row r="575" spans="2:11" x14ac:dyDescent="0.25">
      <c r="B575" s="12"/>
      <c r="C575" s="30"/>
      <c r="D575" s="31"/>
      <c r="E575" s="7"/>
      <c r="F575" s="7"/>
      <c r="G575" s="7"/>
      <c r="H575" s="7"/>
      <c r="I575" s="7"/>
      <c r="J575" s="7"/>
      <c r="K575" s="7"/>
    </row>
    <row r="576" spans="2:11" x14ac:dyDescent="0.25">
      <c r="B576" s="12"/>
      <c r="C576" s="30"/>
      <c r="D576" s="31"/>
      <c r="E576" s="7"/>
      <c r="F576" s="7"/>
      <c r="G576" s="7"/>
      <c r="H576" s="7"/>
      <c r="I576" s="7"/>
      <c r="J576" s="7"/>
      <c r="K576" s="7"/>
    </row>
    <row r="577" spans="2:11" x14ac:dyDescent="0.25">
      <c r="B577" s="12"/>
      <c r="C577" s="30"/>
      <c r="D577" s="31"/>
      <c r="E577" s="7"/>
      <c r="F577" s="7"/>
      <c r="G577" s="7"/>
      <c r="H577" s="7"/>
      <c r="I577" s="7"/>
      <c r="J577" s="7"/>
      <c r="K577" s="7"/>
    </row>
    <row r="578" spans="2:11" x14ac:dyDescent="0.25">
      <c r="B578" s="12"/>
      <c r="C578" s="30"/>
      <c r="D578" s="31"/>
      <c r="E578" s="7"/>
      <c r="F578" s="7"/>
      <c r="G578" s="7"/>
      <c r="H578" s="7"/>
      <c r="I578" s="7"/>
      <c r="J578" s="7"/>
      <c r="K578" s="7"/>
    </row>
    <row r="579" spans="2:11" x14ac:dyDescent="0.25">
      <c r="B579" s="12"/>
      <c r="C579" s="30"/>
      <c r="D579" s="31"/>
      <c r="E579" s="7"/>
      <c r="F579" s="7"/>
      <c r="G579" s="7"/>
      <c r="H579" s="7"/>
      <c r="I579" s="7"/>
      <c r="J579" s="7"/>
      <c r="K579" s="7"/>
    </row>
    <row r="580" spans="2:11" x14ac:dyDescent="0.25">
      <c r="B580" s="12"/>
      <c r="C580" s="30"/>
      <c r="D580" s="31"/>
      <c r="E580" s="7"/>
      <c r="F580" s="7"/>
      <c r="G580" s="7"/>
      <c r="H580" s="7"/>
      <c r="I580" s="7"/>
      <c r="J580" s="7"/>
      <c r="K580" s="7"/>
    </row>
    <row r="581" spans="2:11" x14ac:dyDescent="0.25">
      <c r="B581" s="12"/>
      <c r="C581" s="30"/>
      <c r="D581" s="31"/>
      <c r="E581" s="7"/>
      <c r="F581" s="7"/>
      <c r="G581" s="7"/>
      <c r="H581" s="7"/>
      <c r="I581" s="7"/>
      <c r="J581" s="7"/>
      <c r="K581" s="7"/>
    </row>
    <row r="582" spans="2:11" x14ac:dyDescent="0.25">
      <c r="B582" s="12"/>
      <c r="C582" s="30"/>
      <c r="D582" s="31"/>
      <c r="E582" s="7"/>
      <c r="F582" s="7"/>
      <c r="G582" s="7"/>
      <c r="H582" s="7"/>
      <c r="I582" s="7"/>
      <c r="J582" s="7"/>
      <c r="K582" s="7"/>
    </row>
    <row r="583" spans="2:11" x14ac:dyDescent="0.25">
      <c r="B583" s="12"/>
      <c r="C583" s="30"/>
      <c r="D583" s="31"/>
      <c r="E583" s="7"/>
      <c r="F583" s="7"/>
      <c r="G583" s="7"/>
      <c r="H583" s="7"/>
      <c r="I583" s="7"/>
      <c r="J583" s="7"/>
      <c r="K583" s="7"/>
    </row>
    <row r="584" spans="2:11" x14ac:dyDescent="0.25">
      <c r="B584" s="12"/>
      <c r="C584" s="30"/>
      <c r="D584" s="31"/>
      <c r="E584" s="7"/>
      <c r="F584" s="7"/>
      <c r="G584" s="7"/>
      <c r="H584" s="7"/>
      <c r="I584" s="7"/>
      <c r="J584" s="7"/>
      <c r="K584" s="7"/>
    </row>
  </sheetData>
  <sheetProtection algorithmName="SHA-512" hashValue="bflrwg8oj3Wfj7SoMio8ELylZEYRzTDUK+jUvDGtzzuacUD5H5t2RFydRG400iS/5Th9O7eYCW0s3GpdagAgww==" saltValue="HTkE+3On16Fy3BEGQKHFuw==" spinCount="100000" sheet="1" objects="1" scenarios="1"/>
  <pageMargins left="0.7" right="0.7" top="0.75" bottom="0.75" header="0.3" footer="0.3"/>
  <pageSetup paperSize="9" scale="3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FC863068E3CE844CAA9360806EE32DFA" ma:contentTypeVersion="1" ma:contentTypeDescription="Kurkite naują dokumentą." ma:contentTypeScope="" ma:versionID="d5291ccad3b7c822cfd2878ace8ee38d">
  <xsd:schema xmlns:xsd="http://www.w3.org/2001/XMLSchema" xmlns:xs="http://www.w3.org/2001/XMLSchema" xmlns:p="http://schemas.microsoft.com/office/2006/metadata/properties" xmlns:ns2="e4a4a6e5-fe76-4ab6-8a20-008f1c7613e8" targetNamespace="http://schemas.microsoft.com/office/2006/metadata/properties" ma:root="true" ma:fieldsID="6ec63e8796ba03caa489c5794461d0fa" ns2:_="">
    <xsd:import namespace="e4a4a6e5-fe76-4ab6-8a20-008f1c7613e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a4a6e5-fe76-4ab6-8a20-008f1c7613e8"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E128EA-82DC-46F8-A347-3EE597489EF2}">
  <ds:schemaRefs>
    <ds:schemaRef ds:uri="http://purl.org/dc/elements/1.1/"/>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e4a4a6e5-fe76-4ab6-8a20-008f1c7613e8"/>
    <ds:schemaRef ds:uri="http://purl.org/dc/dcmitype/"/>
  </ds:schemaRefs>
</ds:datastoreItem>
</file>

<file path=customXml/itemProps2.xml><?xml version="1.0" encoding="utf-8"?>
<ds:datastoreItem xmlns:ds="http://schemas.openxmlformats.org/officeDocument/2006/customXml" ds:itemID="{CBA05944-0A4B-4FDA-A6DA-F08BA725B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a4a6e5-fe76-4ab6-8a20-008f1c7613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D591B8-4BA9-48B4-87C4-088F80148A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Galutinė lentelė</vt:lpstr>
      <vt:lpstr>Bendri išaiškinimai</vt:lpstr>
      <vt:lpstr>'Bendri išaiškinimai'!Print_Area</vt:lpstr>
      <vt:lpstr>'Galutinė lentelė'!Print_Area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Mykolas Valmantas</dc:creator>
  <cp:lastModifiedBy>Windows User</cp:lastModifiedBy>
  <cp:lastPrinted>2019-03-12T14:38:30Z</cp:lastPrinted>
  <dcterms:created xsi:type="dcterms:W3CDTF">2013-11-21T12:32:21Z</dcterms:created>
  <dcterms:modified xsi:type="dcterms:W3CDTF">2019-09-17T09:20:42Z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0x010100FC863068E3CE844CAA9360806EE32DFA</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Vita.Rastauskiene@le.lt</vt:lpwstr>
  </property>
  <property fmtid="{D5CDD505-2E9C-101B-9397-08002B2CF9AE}" pid="6" name="MSIP_Label_320c693d-44b7-4e16-b3dd-4fcd87401cf5_SetDate">
    <vt:lpwstr>2019-08-29T06:06:18.7656387Z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ed759c6f-97ab-4138-9b1e-8f7ae995444c</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iteId">
    <vt:lpwstr>ea88e983-d65a-47b3-adb4-3e1c6d2110d2</vt:lpwstr>
  </property>
  <property fmtid="{D5CDD505-2E9C-101B-9397-08002B2CF9AE}" pid="13" name="MSIP_Label_190751af-2442-49a7-b7b9-9f0bcce858c9_Owner">
    <vt:lpwstr>Vita.Rastauskiene@le.lt</vt:lpwstr>
  </property>
  <property fmtid="{D5CDD505-2E9C-101B-9397-08002B2CF9AE}" pid="14" name="MSIP_Label_190751af-2442-49a7-b7b9-9f0bcce858c9_SetDate">
    <vt:lpwstr>2019-08-29T06:06:18.7656387Z</vt:lpwstr>
  </property>
  <property fmtid="{D5CDD505-2E9C-101B-9397-08002B2CF9AE}" pid="15" name="MSIP_Label_190751af-2442-49a7-b7b9-9f0bcce858c9_Name">
    <vt:lpwstr>Be žymos</vt:lpwstr>
  </property>
  <property fmtid="{D5CDD505-2E9C-101B-9397-08002B2CF9AE}" pid="16" name="MSIP_Label_190751af-2442-49a7-b7b9-9f0bcce858c9_Application">
    <vt:lpwstr>Microsoft Azure Information Protection</vt:lpwstr>
  </property>
  <property fmtid="{D5CDD505-2E9C-101B-9397-08002B2CF9AE}" pid="17" name="MSIP_Label_190751af-2442-49a7-b7b9-9f0bcce858c9_ActionId">
    <vt:lpwstr>ed759c6f-97ab-4138-9b1e-8f7ae995444c</vt:lpwstr>
  </property>
  <property fmtid="{D5CDD505-2E9C-101B-9397-08002B2CF9AE}" pid="18" name="MSIP_Label_190751af-2442-49a7-b7b9-9f0bcce858c9_Parent">
    <vt:lpwstr>320c693d-44b7-4e16-b3dd-4fcd87401cf5</vt:lpwstr>
  </property>
  <property fmtid="{D5CDD505-2E9C-101B-9397-08002B2CF9AE}" pid="19" name="MSIP_Label_190751af-2442-49a7-b7b9-9f0bcce858c9_Extended_MSFT_Method">
    <vt:lpwstr>Manual</vt:lpwstr>
  </property>
  <property fmtid="{D5CDD505-2E9C-101B-9397-08002B2CF9AE}" pid="20" name="Sensitivity">
    <vt:lpwstr>Viešo naudojimo Be žymos</vt:lpwstr>
  </property>
</Properties>
</file>